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Баранецький\Сесії 2017\31 чергова сесія\Рішення\Звіт Бюджет\"/>
    </mc:Choice>
  </mc:AlternateContent>
  <bookViews>
    <workbookView xWindow="360" yWindow="225" windowWidth="12120" windowHeight="8385"/>
  </bookViews>
  <sheets>
    <sheet name="доходи" sheetId="4" r:id="rId1"/>
    <sheet name="видатки (3)" sheetId="7" r:id="rId2"/>
  </sheets>
  <definedNames>
    <definedName name="_xlnm.Print_Area" localSheetId="1">'видатки (3)'!$A$1:$G$216</definedName>
    <definedName name="_xlnm.Print_Area" localSheetId="0">доходи!$A$1:$G$79</definedName>
  </definedNames>
  <calcPr calcId="152511"/>
</workbook>
</file>

<file path=xl/calcChain.xml><?xml version="1.0" encoding="utf-8"?>
<calcChain xmlns="http://schemas.openxmlformats.org/spreadsheetml/2006/main">
  <c r="F157" i="7" l="1"/>
  <c r="F156" i="7"/>
  <c r="F155" i="7"/>
  <c r="F67" i="4"/>
  <c r="F71" i="4"/>
  <c r="F24" i="4"/>
  <c r="F20" i="4"/>
  <c r="F19" i="4"/>
  <c r="G74" i="4"/>
  <c r="F58" i="4"/>
  <c r="G58" i="4"/>
  <c r="F57" i="4"/>
  <c r="G57" i="4"/>
  <c r="D51" i="4"/>
  <c r="E51" i="4"/>
  <c r="C51" i="4"/>
  <c r="D17" i="4"/>
  <c r="E17" i="4"/>
  <c r="C17" i="4"/>
  <c r="G26" i="4"/>
  <c r="G210" i="7"/>
  <c r="G212" i="7"/>
  <c r="G213" i="7"/>
  <c r="D209" i="7"/>
  <c r="E209" i="7"/>
  <c r="C209" i="7"/>
  <c r="D211" i="7"/>
  <c r="E211" i="7"/>
  <c r="E208" i="7" s="1"/>
  <c r="C211" i="7"/>
  <c r="F202" i="7"/>
  <c r="F205" i="7"/>
  <c r="D204" i="7"/>
  <c r="E204" i="7"/>
  <c r="F204" i="7" s="1"/>
  <c r="C204" i="7"/>
  <c r="G204" i="7"/>
  <c r="G205" i="7"/>
  <c r="D173" i="7"/>
  <c r="C173" i="7"/>
  <c r="G175" i="7"/>
  <c r="F175" i="7"/>
  <c r="D174" i="7"/>
  <c r="E174" i="7"/>
  <c r="E173" i="7" s="1"/>
  <c r="C174" i="7"/>
  <c r="F159" i="7"/>
  <c r="F160" i="7"/>
  <c r="F163" i="7"/>
  <c r="C151" i="7"/>
  <c r="G149" i="7"/>
  <c r="G150" i="7"/>
  <c r="F149" i="7"/>
  <c r="F150" i="7"/>
  <c r="D148" i="7"/>
  <c r="F148" i="7" s="1"/>
  <c r="E148" i="7"/>
  <c r="C148" i="7"/>
  <c r="F65" i="7"/>
  <c r="F63" i="7"/>
  <c r="F28" i="7"/>
  <c r="F23" i="7"/>
  <c r="G4" i="7"/>
  <c r="G5" i="7"/>
  <c r="F4" i="7"/>
  <c r="F5" i="7"/>
  <c r="E3" i="7"/>
  <c r="D3" i="7"/>
  <c r="C3" i="7"/>
  <c r="F210" i="7"/>
  <c r="D144" i="7"/>
  <c r="D145" i="7" s="1"/>
  <c r="E144" i="7"/>
  <c r="E145" i="7" s="1"/>
  <c r="C144" i="7"/>
  <c r="C145" i="7" s="1"/>
  <c r="G143" i="7"/>
  <c r="G146" i="7"/>
  <c r="G144" i="7" s="1"/>
  <c r="G145" i="7" s="1"/>
  <c r="F143" i="7"/>
  <c r="F146" i="7"/>
  <c r="F144" i="7" s="1"/>
  <c r="F145" i="7" s="1"/>
  <c r="D171" i="7"/>
  <c r="E171" i="7"/>
  <c r="C171" i="7"/>
  <c r="D162" i="7"/>
  <c r="E162" i="7"/>
  <c r="C162" i="7"/>
  <c r="D180" i="7"/>
  <c r="D177" i="7" s="1"/>
  <c r="E180" i="7"/>
  <c r="E177" i="7" s="1"/>
  <c r="F180" i="7"/>
  <c r="C180" i="7"/>
  <c r="C177" i="7" s="1"/>
  <c r="D96" i="7"/>
  <c r="E96" i="7"/>
  <c r="C96" i="7"/>
  <c r="D87" i="7"/>
  <c r="E87" i="7"/>
  <c r="C87" i="7"/>
  <c r="C86" i="7" s="1"/>
  <c r="D84" i="7"/>
  <c r="E84" i="7"/>
  <c r="C84" i="7"/>
  <c r="D82" i="7"/>
  <c r="E82" i="7"/>
  <c r="C82" i="7"/>
  <c r="D80" i="7"/>
  <c r="E80" i="7"/>
  <c r="C80" i="7"/>
  <c r="D68" i="7"/>
  <c r="E68" i="7"/>
  <c r="C68" i="7"/>
  <c r="D64" i="7"/>
  <c r="E64" i="7"/>
  <c r="C64" i="7"/>
  <c r="D61" i="7"/>
  <c r="E61" i="7"/>
  <c r="C61" i="7"/>
  <c r="F58" i="7"/>
  <c r="F60" i="7"/>
  <c r="D59" i="7"/>
  <c r="E59" i="7"/>
  <c r="C59" i="7"/>
  <c r="D56" i="7"/>
  <c r="E56" i="7"/>
  <c r="C56" i="7"/>
  <c r="D54" i="7"/>
  <c r="E54" i="7"/>
  <c r="C54" i="7"/>
  <c r="D39" i="7"/>
  <c r="E39" i="7"/>
  <c r="C39" i="7"/>
  <c r="D34" i="7"/>
  <c r="E34" i="7"/>
  <c r="C34" i="7"/>
  <c r="D25" i="7"/>
  <c r="E25" i="7"/>
  <c r="C25" i="7"/>
  <c r="D18" i="7"/>
  <c r="E18" i="7"/>
  <c r="C18" i="7"/>
  <c r="F199" i="7"/>
  <c r="F179" i="7"/>
  <c r="F182" i="7"/>
  <c r="G156" i="7"/>
  <c r="G90" i="7"/>
  <c r="F90" i="7"/>
  <c r="D86" i="7"/>
  <c r="E86" i="7"/>
  <c r="F37" i="7"/>
  <c r="G37" i="7"/>
  <c r="F36" i="7"/>
  <c r="G36" i="7"/>
  <c r="F35" i="7"/>
  <c r="G35" i="7"/>
  <c r="F66" i="4"/>
  <c r="F34" i="4"/>
  <c r="D38" i="4"/>
  <c r="E38" i="4"/>
  <c r="C38" i="4"/>
  <c r="G42" i="4"/>
  <c r="C11" i="4"/>
  <c r="G14" i="4"/>
  <c r="G207" i="7"/>
  <c r="F207" i="7"/>
  <c r="D200" i="7"/>
  <c r="D206" i="7" s="1"/>
  <c r="E200" i="7"/>
  <c r="C200" i="7"/>
  <c r="C206" i="7" s="1"/>
  <c r="F201" i="7"/>
  <c r="G201" i="7"/>
  <c r="G202" i="7"/>
  <c r="D195" i="7"/>
  <c r="E195" i="7"/>
  <c r="C195" i="7"/>
  <c r="D189" i="7"/>
  <c r="E189" i="7"/>
  <c r="C189" i="7"/>
  <c r="D185" i="7"/>
  <c r="E185" i="7"/>
  <c r="C185" i="7"/>
  <c r="D183" i="7"/>
  <c r="E183" i="7"/>
  <c r="C183" i="7"/>
  <c r="G182" i="7"/>
  <c r="G176" i="7"/>
  <c r="F176" i="7"/>
  <c r="D161" i="7"/>
  <c r="E161" i="7"/>
  <c r="F161" i="7" s="1"/>
  <c r="C161" i="7"/>
  <c r="G159" i="7"/>
  <c r="G160" i="7"/>
  <c r="G163" i="7"/>
  <c r="G162" i="7" s="1"/>
  <c r="G116" i="7"/>
  <c r="C109" i="7"/>
  <c r="G111" i="7"/>
  <c r="G112" i="7"/>
  <c r="F111" i="7"/>
  <c r="F112" i="7"/>
  <c r="D107" i="7"/>
  <c r="E107" i="7"/>
  <c r="C107" i="7"/>
  <c r="G105" i="7"/>
  <c r="G106" i="7"/>
  <c r="G108" i="7"/>
  <c r="F105" i="7"/>
  <c r="F106" i="7"/>
  <c r="F108" i="7"/>
  <c r="D99" i="7"/>
  <c r="E99" i="7"/>
  <c r="C99" i="7"/>
  <c r="G100" i="7"/>
  <c r="F100" i="7"/>
  <c r="D95" i="7"/>
  <c r="E95" i="7"/>
  <c r="C95" i="7"/>
  <c r="G97" i="7"/>
  <c r="G98" i="7"/>
  <c r="F97" i="7"/>
  <c r="F98" i="7"/>
  <c r="G88" i="7"/>
  <c r="G87" i="7" s="1"/>
  <c r="G89" i="7"/>
  <c r="F88" i="7"/>
  <c r="F87" i="7" s="1"/>
  <c r="F89" i="7"/>
  <c r="F41" i="4"/>
  <c r="F39" i="4"/>
  <c r="F32" i="4"/>
  <c r="F33" i="4"/>
  <c r="G13" i="4"/>
  <c r="G63" i="4"/>
  <c r="G75" i="4"/>
  <c r="F75" i="4"/>
  <c r="G67" i="4"/>
  <c r="C50" i="4"/>
  <c r="G37" i="4"/>
  <c r="D31" i="4"/>
  <c r="E31" i="4"/>
  <c r="C31" i="4"/>
  <c r="G20" i="4"/>
  <c r="E151" i="7"/>
  <c r="D151" i="7"/>
  <c r="G152" i="7"/>
  <c r="G153" i="7"/>
  <c r="G154" i="7"/>
  <c r="G155" i="7"/>
  <c r="G157" i="7"/>
  <c r="G158" i="7"/>
  <c r="E164" i="7"/>
  <c r="D164" i="7"/>
  <c r="G165" i="7"/>
  <c r="G166" i="7"/>
  <c r="G167" i="7"/>
  <c r="G168" i="7"/>
  <c r="G169" i="7"/>
  <c r="E170" i="7"/>
  <c r="D170" i="7"/>
  <c r="G172" i="7"/>
  <c r="G171" i="7" s="1"/>
  <c r="G178" i="7"/>
  <c r="G179" i="7"/>
  <c r="G181" i="7"/>
  <c r="G180" i="7" s="1"/>
  <c r="G190" i="7"/>
  <c r="G192" i="7"/>
  <c r="E193" i="7"/>
  <c r="D193" i="7"/>
  <c r="G194" i="7"/>
  <c r="G196" i="7"/>
  <c r="G197" i="7"/>
  <c r="G198" i="7"/>
  <c r="F165" i="7"/>
  <c r="F166" i="7"/>
  <c r="F167" i="7"/>
  <c r="F168" i="7"/>
  <c r="F169" i="7"/>
  <c r="F172" i="7"/>
  <c r="F171" i="7" s="1"/>
  <c r="F178" i="7"/>
  <c r="F190" i="7"/>
  <c r="F192" i="7"/>
  <c r="F194" i="7"/>
  <c r="F196" i="7"/>
  <c r="F197" i="7"/>
  <c r="F198" i="7"/>
  <c r="F158" i="7"/>
  <c r="F152" i="7"/>
  <c r="F153" i="7"/>
  <c r="F154" i="7"/>
  <c r="F116" i="7"/>
  <c r="E6" i="7"/>
  <c r="E73" i="7"/>
  <c r="E91" i="7"/>
  <c r="E101" i="7"/>
  <c r="E109" i="7"/>
  <c r="D6" i="7"/>
  <c r="D73" i="7"/>
  <c r="D91" i="7"/>
  <c r="D101" i="7"/>
  <c r="D109" i="7"/>
  <c r="C164" i="7"/>
  <c r="C170" i="7"/>
  <c r="C193" i="7"/>
  <c r="F7" i="7"/>
  <c r="F8" i="7"/>
  <c r="F9" i="7"/>
  <c r="F10" i="7"/>
  <c r="F11" i="7"/>
  <c r="F12" i="7"/>
  <c r="F13" i="7"/>
  <c r="F14" i="7"/>
  <c r="F15" i="7"/>
  <c r="F19" i="7"/>
  <c r="F20" i="7"/>
  <c r="F21" i="7"/>
  <c r="F22" i="7"/>
  <c r="F24" i="7"/>
  <c r="F31" i="7"/>
  <c r="F32" i="7"/>
  <c r="F33" i="7"/>
  <c r="F38" i="7"/>
  <c r="F40" i="7"/>
  <c r="F41" i="7"/>
  <c r="F42" i="7"/>
  <c r="F43" i="7"/>
  <c r="F44" i="7"/>
  <c r="F45" i="7"/>
  <c r="F46" i="7"/>
  <c r="F47" i="7"/>
  <c r="F48" i="7"/>
  <c r="F49" i="7"/>
  <c r="F50" i="7"/>
  <c r="F51" i="7"/>
  <c r="F55" i="7"/>
  <c r="F57" i="7"/>
  <c r="F62" i="7"/>
  <c r="F61" i="7" s="1"/>
  <c r="F66" i="7"/>
  <c r="F67" i="7"/>
  <c r="F69" i="7"/>
  <c r="F68" i="7" s="1"/>
  <c r="F70" i="7"/>
  <c r="F71" i="7"/>
  <c r="F74" i="7"/>
  <c r="F75" i="7"/>
  <c r="F76" i="7"/>
  <c r="F77" i="7"/>
  <c r="F78" i="7"/>
  <c r="F81" i="7"/>
  <c r="F80" i="7" s="1"/>
  <c r="F83" i="7"/>
  <c r="F82" i="7" s="1"/>
  <c r="F85" i="7"/>
  <c r="F84" i="7" s="1"/>
  <c r="F92" i="7"/>
  <c r="F93" i="7"/>
  <c r="F94" i="7"/>
  <c r="F102" i="7"/>
  <c r="F103" i="7"/>
  <c r="E104" i="7"/>
  <c r="D104" i="7"/>
  <c r="F110" i="7"/>
  <c r="F115" i="7"/>
  <c r="F118" i="7"/>
  <c r="F119" i="7"/>
  <c r="F120" i="7"/>
  <c r="F121" i="7"/>
  <c r="E122" i="7"/>
  <c r="D122" i="7"/>
  <c r="F123" i="7"/>
  <c r="F127" i="7"/>
  <c r="F128" i="7"/>
  <c r="F133" i="7"/>
  <c r="F134" i="7"/>
  <c r="F135" i="7"/>
  <c r="F136" i="7"/>
  <c r="F137" i="7"/>
  <c r="F138" i="7"/>
  <c r="F139" i="7"/>
  <c r="F140" i="7"/>
  <c r="F141" i="7"/>
  <c r="F142" i="7"/>
  <c r="C6" i="7"/>
  <c r="C73" i="7"/>
  <c r="C91" i="7"/>
  <c r="C101" i="7"/>
  <c r="G12" i="7"/>
  <c r="G7" i="7"/>
  <c r="G8" i="7"/>
  <c r="G9" i="7"/>
  <c r="G10" i="7"/>
  <c r="G11" i="7"/>
  <c r="G13" i="7"/>
  <c r="G14" i="7"/>
  <c r="G15" i="7"/>
  <c r="G19" i="7"/>
  <c r="G20" i="7"/>
  <c r="G21" i="7"/>
  <c r="G22" i="7"/>
  <c r="G23" i="7"/>
  <c r="G24" i="7"/>
  <c r="G28" i="7"/>
  <c r="G29" i="7"/>
  <c r="G30" i="7"/>
  <c r="G31" i="7"/>
  <c r="G32" i="7"/>
  <c r="G33" i="7"/>
  <c r="G38" i="7"/>
  <c r="G40" i="7"/>
  <c r="G41" i="7"/>
  <c r="G42" i="7"/>
  <c r="G43" i="7"/>
  <c r="G44" i="7"/>
  <c r="G45" i="7"/>
  <c r="G46" i="7"/>
  <c r="G47" i="7"/>
  <c r="G48" i="7"/>
  <c r="G49" i="7"/>
  <c r="G50" i="7"/>
  <c r="G51" i="7"/>
  <c r="G55" i="7"/>
  <c r="G54" i="7" s="1"/>
  <c r="G57" i="7"/>
  <c r="G56" i="7" s="1"/>
  <c r="G58" i="7"/>
  <c r="G60" i="7"/>
  <c r="G59" i="7" s="1"/>
  <c r="G62" i="7"/>
  <c r="G61" i="7" s="1"/>
  <c r="G63" i="7"/>
  <c r="G65" i="7"/>
  <c r="G66" i="7"/>
  <c r="G67" i="7"/>
  <c r="G69" i="7"/>
  <c r="G68" i="7" s="1"/>
  <c r="G70" i="7"/>
  <c r="G71" i="7"/>
  <c r="G74" i="7"/>
  <c r="G75" i="7"/>
  <c r="G76" i="7"/>
  <c r="G77" i="7"/>
  <c r="G78" i="7"/>
  <c r="G81" i="7"/>
  <c r="G80" i="7" s="1"/>
  <c r="G83" i="7"/>
  <c r="G82" i="7" s="1"/>
  <c r="G85" i="7"/>
  <c r="G84" i="7" s="1"/>
  <c r="G92" i="7"/>
  <c r="G93" i="7"/>
  <c r="G94" i="7"/>
  <c r="G102" i="7"/>
  <c r="G103" i="7"/>
  <c r="G110" i="7"/>
  <c r="G115" i="7"/>
  <c r="G118" i="7"/>
  <c r="G119" i="7"/>
  <c r="G120" i="7"/>
  <c r="G121" i="7"/>
  <c r="C122" i="7"/>
  <c r="G123" i="7"/>
  <c r="G124" i="7"/>
  <c r="G127" i="7"/>
  <c r="G128" i="7"/>
  <c r="G133" i="7"/>
  <c r="G134" i="7"/>
  <c r="G135" i="7"/>
  <c r="G136" i="7"/>
  <c r="G137" i="7"/>
  <c r="G138" i="7"/>
  <c r="G139" i="7"/>
  <c r="G140" i="7"/>
  <c r="G141" i="7"/>
  <c r="G142" i="7"/>
  <c r="G19" i="4"/>
  <c r="D11" i="4"/>
  <c r="D47" i="4"/>
  <c r="D30" i="4" s="1"/>
  <c r="D50" i="4"/>
  <c r="E11" i="4"/>
  <c r="E47" i="4"/>
  <c r="E50" i="4"/>
  <c r="C47" i="4"/>
  <c r="C30" i="4" s="1"/>
  <c r="F64" i="4"/>
  <c r="F59" i="4"/>
  <c r="G41" i="4"/>
  <c r="G39" i="4"/>
  <c r="G34" i="4"/>
  <c r="F40" i="4"/>
  <c r="F21" i="4"/>
  <c r="G60" i="4"/>
  <c r="F60" i="4"/>
  <c r="E72" i="4"/>
  <c r="E73" i="4" s="1"/>
  <c r="E76" i="4" s="1"/>
  <c r="D72" i="4"/>
  <c r="D73" i="4" s="1"/>
  <c r="D76" i="4" s="1"/>
  <c r="F69" i="4"/>
  <c r="F48" i="4"/>
  <c r="F18" i="4"/>
  <c r="F12" i="4"/>
  <c r="F15" i="4"/>
  <c r="F25" i="4"/>
  <c r="F36" i="4"/>
  <c r="G24" i="4"/>
  <c r="G66" i="4"/>
  <c r="G48" i="4"/>
  <c r="G36" i="4"/>
  <c r="G29" i="4"/>
  <c r="F70" i="4"/>
  <c r="G64" i="4"/>
  <c r="G65" i="4"/>
  <c r="G70" i="4"/>
  <c r="G71" i="4"/>
  <c r="G69" i="4"/>
  <c r="C72" i="4"/>
  <c r="C73" i="4" s="1"/>
  <c r="C76" i="4" s="1"/>
  <c r="F52" i="4"/>
  <c r="F53" i="4"/>
  <c r="F54" i="4"/>
  <c r="F56" i="4"/>
  <c r="F55" i="4"/>
  <c r="G52" i="4"/>
  <c r="G53" i="4"/>
  <c r="G54" i="4"/>
  <c r="G56" i="4"/>
  <c r="G55" i="4"/>
  <c r="G59" i="4"/>
  <c r="G40" i="4"/>
  <c r="G25" i="4"/>
  <c r="F27" i="4"/>
  <c r="G44" i="4"/>
  <c r="F44" i="4"/>
  <c r="G43" i="4"/>
  <c r="F43" i="4"/>
  <c r="G35" i="4"/>
  <c r="G33" i="4"/>
  <c r="G32" i="4"/>
  <c r="G28" i="4"/>
  <c r="F28" i="4"/>
  <c r="G27" i="4"/>
  <c r="G23" i="4"/>
  <c r="F23" i="4"/>
  <c r="G22" i="4"/>
  <c r="F22" i="4"/>
  <c r="G21" i="4"/>
  <c r="G18" i="4"/>
  <c r="G16" i="4"/>
  <c r="G15" i="4"/>
  <c r="F13" i="4"/>
  <c r="G12" i="4"/>
  <c r="G11" i="4"/>
  <c r="G31" i="4"/>
  <c r="F31" i="4"/>
  <c r="F11" i="4"/>
  <c r="G51" i="4"/>
  <c r="F51" i="4"/>
  <c r="F184" i="7"/>
  <c r="G191" i="7"/>
  <c r="G188" i="7"/>
  <c r="F188" i="7"/>
  <c r="G184" i="7"/>
  <c r="F191" i="7"/>
  <c r="G199" i="7"/>
  <c r="E203" i="7" l="1"/>
  <c r="F174" i="7"/>
  <c r="G174" i="7"/>
  <c r="D203" i="7"/>
  <c r="F209" i="7"/>
  <c r="G211" i="7"/>
  <c r="G209" i="7"/>
  <c r="C203" i="7"/>
  <c r="G72" i="4"/>
  <c r="D10" i="4"/>
  <c r="F50" i="4"/>
  <c r="D49" i="4"/>
  <c r="D61" i="4" s="1"/>
  <c r="E30" i="4"/>
  <c r="E10" i="4"/>
  <c r="C10" i="4"/>
  <c r="D208" i="7"/>
  <c r="C208" i="7"/>
  <c r="E206" i="7"/>
  <c r="F206" i="7" s="1"/>
  <c r="G203" i="7"/>
  <c r="F162" i="7"/>
  <c r="F64" i="7"/>
  <c r="G148" i="7"/>
  <c r="G107" i="7"/>
  <c r="C17" i="7"/>
  <c r="G3" i="7"/>
  <c r="F3" i="7"/>
  <c r="D79" i="7"/>
  <c r="C79" i="7"/>
  <c r="G189" i="7"/>
  <c r="E79" i="7"/>
  <c r="G96" i="7"/>
  <c r="G109" i="7"/>
  <c r="F96" i="7"/>
  <c r="F122" i="7"/>
  <c r="D17" i="7"/>
  <c r="E17" i="7"/>
  <c r="G64" i="7"/>
  <c r="G34" i="7"/>
  <c r="G18" i="7"/>
  <c r="G161" i="7"/>
  <c r="G183" i="7"/>
  <c r="G101" i="7"/>
  <c r="G39" i="7"/>
  <c r="G25" i="7"/>
  <c r="F107" i="7"/>
  <c r="F91" i="7"/>
  <c r="F200" i="7"/>
  <c r="F59" i="7"/>
  <c r="G104" i="7"/>
  <c r="F189" i="7"/>
  <c r="F56" i="7"/>
  <c r="F34" i="7"/>
  <c r="F39" i="7"/>
  <c r="F54" i="7"/>
  <c r="F18" i="7"/>
  <c r="F25" i="7"/>
  <c r="G91" i="7"/>
  <c r="G193" i="7"/>
  <c r="F170" i="7"/>
  <c r="G99" i="7"/>
  <c r="F183" i="7"/>
  <c r="G200" i="7"/>
  <c r="F86" i="7"/>
  <c r="F101" i="7"/>
  <c r="G122" i="7"/>
  <c r="F104" i="7"/>
  <c r="G195" i="7"/>
  <c r="F185" i="7"/>
  <c r="F99" i="7"/>
  <c r="F193" i="7"/>
  <c r="G170" i="7"/>
  <c r="G73" i="7"/>
  <c r="F95" i="7"/>
  <c r="F6" i="7"/>
  <c r="F173" i="7"/>
  <c r="G177" i="7"/>
  <c r="F195" i="7"/>
  <c r="G185" i="7"/>
  <c r="F177" i="7"/>
  <c r="G173" i="7"/>
  <c r="G164" i="7"/>
  <c r="F164" i="7"/>
  <c r="F151" i="7"/>
  <c r="G151" i="7"/>
  <c r="F109" i="7"/>
  <c r="G95" i="7"/>
  <c r="G86" i="7"/>
  <c r="F73" i="7"/>
  <c r="G6" i="7"/>
  <c r="F72" i="4"/>
  <c r="F73" i="4"/>
  <c r="G73" i="4"/>
  <c r="G50" i="4"/>
  <c r="F47" i="4"/>
  <c r="G47" i="4"/>
  <c r="F38" i="4"/>
  <c r="F30" i="4"/>
  <c r="G30" i="4"/>
  <c r="G38" i="4"/>
  <c r="C49" i="4"/>
  <c r="C61" i="4" s="1"/>
  <c r="C77" i="4" s="1"/>
  <c r="F17" i="4"/>
  <c r="G17" i="4"/>
  <c r="E49" i="4"/>
  <c r="F10" i="4" l="1"/>
  <c r="F203" i="7"/>
  <c r="F208" i="7"/>
  <c r="G208" i="7"/>
  <c r="D77" i="4"/>
  <c r="G10" i="4"/>
  <c r="E117" i="7"/>
  <c r="E129" i="7" s="1"/>
  <c r="C117" i="7"/>
  <c r="C129" i="7" s="1"/>
  <c r="F79" i="7"/>
  <c r="G79" i="7"/>
  <c r="G17" i="7"/>
  <c r="F17" i="7"/>
  <c r="D117" i="7"/>
  <c r="D129" i="7" s="1"/>
  <c r="G206" i="7"/>
  <c r="G76" i="4"/>
  <c r="F76" i="4"/>
  <c r="F49" i="4"/>
  <c r="E61" i="4"/>
  <c r="G49" i="4"/>
  <c r="G129" i="7" l="1"/>
  <c r="N117" i="7"/>
  <c r="F117" i="7"/>
  <c r="F129" i="7"/>
  <c r="G117" i="7"/>
  <c r="E77" i="4"/>
  <c r="G61" i="4"/>
  <c r="F61" i="4"/>
  <c r="F77" i="4" l="1"/>
  <c r="G77" i="4"/>
</calcChain>
</file>

<file path=xl/sharedStrings.xml><?xml version="1.0" encoding="utf-8"?>
<sst xmlns="http://schemas.openxmlformats.org/spreadsheetml/2006/main" count="466" uniqueCount="367">
  <si>
    <t>091101</t>
  </si>
  <si>
    <t xml:space="preserve"> Утримання  центрів  соціальних  служб  для  сім"ї,  дітей  та  молоді</t>
  </si>
  <si>
    <t>250352</t>
  </si>
  <si>
    <t>Субвенція  на  проведення видатків місцевих  бюджетів,  що  враховуються  при  визначенні  обсягу  міжбюджетних  трансфертів</t>
  </si>
  <si>
    <t>Власні надходження бюджетних установ</t>
  </si>
  <si>
    <t xml:space="preserve"> Податок на прибуток підприємств та фінансових установ комунальної власності</t>
  </si>
  <si>
    <t>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t>
  </si>
  <si>
    <t>Субвенція з державного бюджету  місцевим бюджетам  на виплату допомоги сім"ям  з дітьми, малозабезпеченим сім"ям,інвалідам з дитинства,дітям-інвалідам та тимчасової державної допомоги дітям.</t>
  </si>
  <si>
    <t xml:space="preserve"> Інші субвенціії.  </t>
  </si>
  <si>
    <t>Субвенція з державного бюджету місцевим бюджетам на виплату державної соціальної допомоги на дітей сиріт та дітей,позбавлених батьківського піклування,грошового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</si>
  <si>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Кошти від відчуження майна, що належить Автономній  Республіці Крим та майна, що перебуває в  комунальній власності.</t>
  </si>
  <si>
    <t>Касові видатки</t>
  </si>
  <si>
    <t xml:space="preserve">    РАЗОМ ДОХОДIВ загального та спеціального фондів</t>
  </si>
  <si>
    <t>Разом  доходи загального фонду без врахування офіційних трансфертів</t>
  </si>
  <si>
    <t>Код бюджетної класифікації</t>
  </si>
  <si>
    <t>080000</t>
  </si>
  <si>
    <t>Житлово-комунальне господарство</t>
  </si>
  <si>
    <t>Благоустрiй мiст, сіл, селищ</t>
  </si>
  <si>
    <t>Культура i мистецтво</t>
  </si>
  <si>
    <t>Бібліотеки</t>
  </si>
  <si>
    <t xml:space="preserve">Музеї та виставки </t>
  </si>
  <si>
    <t xml:space="preserve">Палаци і будинки культури ,інші  заклади клубного типу </t>
  </si>
  <si>
    <t>110204</t>
  </si>
  <si>
    <t xml:space="preserve">Інші  культурно-освітні заклади </t>
  </si>
  <si>
    <t>Фiзична культура i спорт</t>
  </si>
  <si>
    <t>Землеустрiй</t>
  </si>
  <si>
    <t>Видатки, не вiднесенi до основних груп</t>
  </si>
  <si>
    <t xml:space="preserve">Іншi видатки </t>
  </si>
  <si>
    <t>Витрати пов"язані з наданням та обслуговуванням довгострокових кредитів</t>
  </si>
  <si>
    <t>Субвенції на утримання об"єктів спільного користування,  субвенції на виконання власних повноважень тер.  громад ,на виконання  пограм соціал.- екон. та культурного розвитку регіонів, інші субвенції</t>
  </si>
  <si>
    <t>Державне управління</t>
  </si>
  <si>
    <t>Освіта</t>
  </si>
  <si>
    <t>Інші послуги , пов"язані з економічною діяльністю</t>
  </si>
  <si>
    <t>250404</t>
  </si>
  <si>
    <t>250913</t>
  </si>
  <si>
    <t>Кошти, що передаються до інших  бюджетів:</t>
  </si>
  <si>
    <t>250306</t>
  </si>
  <si>
    <t>Кошти , що передаються із загального фонду бюджету до  бюджету розвитку</t>
  </si>
  <si>
    <t>250323</t>
  </si>
  <si>
    <t>Інші  субвенції</t>
  </si>
  <si>
    <t>РАЗОМ видатків загального фонду</t>
  </si>
  <si>
    <t>210000</t>
  </si>
  <si>
    <t>Запобігання та ліквідація надзвичайних ситуацій та наслідків стихійного лиха</t>
  </si>
  <si>
    <t>Резервний фонд</t>
  </si>
  <si>
    <t>у т.ч. за економічною класифікацією</t>
  </si>
  <si>
    <t>Оплата теплопостачання</t>
  </si>
  <si>
    <t>Оплата електроенергії</t>
  </si>
  <si>
    <t>Оплата природного газу</t>
  </si>
  <si>
    <t>Оплата інших енергоносіїв</t>
  </si>
  <si>
    <t>Цільові фонди</t>
  </si>
  <si>
    <t>Будівництво</t>
  </si>
  <si>
    <t>Транспорт , дорожне господарство, зв"язок, телекомунікації та інформатика</t>
  </si>
  <si>
    <t>Видатки на проведення  робіт, пов"язаних з будівництвом, реконструкцією, ремонтом і утриманням  автомобільних доріг</t>
  </si>
  <si>
    <t>Інші послуги , пов"язані з економічною  діяльністю</t>
  </si>
  <si>
    <t>Інша діяльність у сфері охорони навколишнього природного середовища</t>
  </si>
  <si>
    <t>Разом видатків спеціального фонду</t>
  </si>
  <si>
    <t>у т.ч. видатки бюджету  розвитку</t>
  </si>
  <si>
    <t>КРЕДИТУВАННЯ спеціального фонду:</t>
  </si>
  <si>
    <t>090203</t>
  </si>
  <si>
    <t>090214</t>
  </si>
  <si>
    <t>Транспорт, дорожнє господарство, зв'язок, телекомунiкацiї та iнформатика</t>
  </si>
  <si>
    <t>Компенсаційні виплати на пільговий проїзд автотранспортом окремим категоріям громадян</t>
  </si>
  <si>
    <t>Компенсаційні виплати на пільговий проїзд   залізничним транспортом окремим категоріям громадян</t>
  </si>
  <si>
    <t>170102</t>
  </si>
  <si>
    <t>170302</t>
  </si>
  <si>
    <t>Планові  показники</t>
  </si>
  <si>
    <t>Найменування доходів</t>
  </si>
  <si>
    <t>Доходи загального фонду</t>
  </si>
  <si>
    <t>Податкові надходження</t>
  </si>
  <si>
    <t>Податки на доходи, податки на прибуток, податки на збільшення ринкової вартості</t>
  </si>
  <si>
    <t>Неподаткові надходження</t>
  </si>
  <si>
    <t>Доходи від власності та підприємницької діяльності</t>
  </si>
  <si>
    <t>Адміністративні штрафи та інші санкції</t>
  </si>
  <si>
    <t>Державне мито</t>
  </si>
  <si>
    <t>Інші надходження</t>
  </si>
  <si>
    <t xml:space="preserve">Субвенціі </t>
  </si>
  <si>
    <t>Всього доходів загального фонду</t>
  </si>
  <si>
    <t>Доходи спеціального  фонду</t>
  </si>
  <si>
    <t>Найменування    видатків</t>
  </si>
  <si>
    <t xml:space="preserve"> </t>
  </si>
  <si>
    <t>Пільги окремим категоріям громадян з послуг зв`язку</t>
  </si>
  <si>
    <t>Інші видатки на соціальний захист населення</t>
  </si>
  <si>
    <t>Туристичний збір</t>
  </si>
  <si>
    <t>Реєстраційний збір за проведення державної реєстрації юридичних осіб та фізичних осіб-підприємців</t>
  </si>
  <si>
    <t>Надходження від орендної плати за користування цілісним майновим комплексом та іншим майном,що перебуває у комунальній власності</t>
  </si>
  <si>
    <t>Єдиний податок</t>
  </si>
  <si>
    <t>Офіційні трансферти</t>
  </si>
  <si>
    <t xml:space="preserve">        (тис.грн.)</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</si>
  <si>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</si>
  <si>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</si>
  <si>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Продукти харчування</t>
  </si>
  <si>
    <t>Охорона  здоров"я</t>
  </si>
  <si>
    <t>Заробітна плата</t>
  </si>
  <si>
    <t>Оплата водопостачання та водовідведення</t>
  </si>
  <si>
    <t>Інші виплати населенню</t>
  </si>
  <si>
    <t>Палаци і будинки культури, клуби та інші заклади клубного типу</t>
  </si>
  <si>
    <t>150202</t>
  </si>
  <si>
    <t>Авансові внески з податку на прибуток підприємств та фінансових установ комунальної власності</t>
  </si>
  <si>
    <t>Надходження коштів від пайової участі у розвитку інфраструктури населеного пункту</t>
  </si>
  <si>
    <t xml:space="preserve">Частина чистого прибутку (доходу) комунальних унітарних підприємств та їх об'єднань, що вилучається до відповідного місцевого бюджету </t>
  </si>
  <si>
    <t>Субвенція на проведення видатків місцевих бюджетів, що враховуються при визначенні обсягу міжбюджетних трансфертів</t>
  </si>
  <si>
    <t>Засоби масової інформації</t>
  </si>
  <si>
    <t>180404</t>
  </si>
  <si>
    <t>Підтримка малого і середнього підприємництва</t>
  </si>
  <si>
    <t>Інші заходи пов'язані  з економісною діяльністю</t>
  </si>
  <si>
    <t>200000</t>
  </si>
  <si>
    <t>Охорона навколишнього природного середовища</t>
  </si>
  <si>
    <t>200700</t>
  </si>
  <si>
    <t>Інші природоохоронні заходи</t>
  </si>
  <si>
    <t>Охорона навколишнього природного середовища та ядерна безпека</t>
  </si>
  <si>
    <t>Податок та збір на доходи фізичних осіб</t>
  </si>
  <si>
    <t>Місцеві податки</t>
  </si>
  <si>
    <t>Податок на нерухоме майно, відмінне від земельної ділянки, сплачений юридичнимиособами, які є власниками об'єктів нежитлової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</si>
  <si>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</si>
  <si>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Орендна плата з юридичних осіб</t>
  </si>
  <si>
    <t>Земельний податок з фізичних осіб</t>
  </si>
  <si>
    <t>Земельний податок з юридичних осіб</t>
  </si>
  <si>
    <t>Орендна плата з фізичних осіб</t>
  </si>
  <si>
    <t>Екологічний податок</t>
  </si>
  <si>
    <t>Адміністративні збори та платежі, доходи від некомерційної господарської діяльності</t>
  </si>
  <si>
    <t>Плата за надання інших адміністративних послуг</t>
  </si>
  <si>
    <t>Інші неподаткові надходження</t>
  </si>
  <si>
    <t>Освітня субвенція з державного бюджету місцевим бюджетам</t>
  </si>
  <si>
    <t>Збір за провадженняня деяких видів підприємницької діяльності</t>
  </si>
  <si>
    <t>Разом по бюджету розвитку:</t>
  </si>
  <si>
    <t>Бюджет розвитку у складі спеціального фонду:</t>
  </si>
  <si>
    <t>Податок на нерухоме майно, відмінне від земельної ділянки, сплачений юридичними особами, які є власниками об'єктів житлової нерухомості</t>
  </si>
  <si>
    <t>Медикаменти та перев'язувальні матеріали</t>
  </si>
  <si>
    <t>Видатки спеціального фонду</t>
  </si>
  <si>
    <t>Всього видатків загального фонду без врахування міжбюджетних трансфертів</t>
  </si>
  <si>
    <t xml:space="preserve">Реверсна дотація </t>
  </si>
  <si>
    <t>Нарахування  на  оплату  праці</t>
  </si>
  <si>
    <t>Плата за розміщення тимчасово вільних коштів місцевих бюджетів</t>
  </si>
  <si>
    <t>Адміністративний збір за проведення державної реєстрації юридичних осіб та фізичних осіб-підприємців</t>
  </si>
  <si>
    <t>Адміністративний збір за державну реєстрацію речових прав на нерухоме майно та їх обтяжень</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</si>
  <si>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</si>
  <si>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Субвенція з державного бюджету місцевим бюджетам на надання  пільг та житлових субсидій населенню на оплату електроенегрії,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t>
  </si>
  <si>
    <t>Міський   голова</t>
  </si>
  <si>
    <t>А.Кушнір</t>
  </si>
  <si>
    <t>Уточнений  план на 2017 рік</t>
  </si>
  <si>
    <t>Внутрішні податки на товари та послуги</t>
  </si>
  <si>
    <t>Податок на нерухоме майно, відмінне від земельної ділянки, сплачений фізичними особами, які є власниками об'єктів нежитлової нерухомості</t>
  </si>
  <si>
    <t>Адміністративні штрафи та штрафні санкції за порушення законодавства у сфері виробництва та обігу алкогольних напоїв та тютюнових виробів</t>
  </si>
  <si>
    <t>Цільові фонди, утворені Верховною Радою Автономної Республіки Крим, органами місцевого самоврядування та місцевими органами виконавчої влади</t>
  </si>
  <si>
    <t>Разом доходів спеціального фонду (без врахування трансфертів)</t>
  </si>
  <si>
    <t>Гранти (дарунки), що надійшли до бюджетів усіх рівнів</t>
  </si>
  <si>
    <t>Всього доходів спеціального фонду</t>
  </si>
  <si>
    <t>0100</t>
  </si>
  <si>
    <t>1000</t>
  </si>
  <si>
    <t>1010</t>
  </si>
  <si>
    <t xml:space="preserve"> Дошкільна  освіта </t>
  </si>
  <si>
    <t>1020</t>
  </si>
  <si>
    <t>Надання загальної середньої освіти загальноосвітніми навчальними закладами (в т.ч. школою-дитячи садком, інтернатом при школі), спеціалізованими школами, ліцеями, гімназіями, колегіумами</t>
  </si>
  <si>
    <t>1040</t>
  </si>
  <si>
    <t>Надання загальної середньої освіти загальноосвітніми школами-інтернатами, загальноосвітніми санаторними школами-інтернатами</t>
  </si>
  <si>
    <t>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</si>
  <si>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t>
  </si>
  <si>
    <t>1090</t>
  </si>
  <si>
    <t>Надання позашкільної освіти позашкільними закладами освіти, заходи із позашкільної роботи з дітьми</t>
  </si>
  <si>
    <t>1170</t>
  </si>
  <si>
    <t>Методичне забезпечення діяльності навчальних закладів та інші заходи в галузі освіти</t>
  </si>
  <si>
    <t>1190</t>
  </si>
  <si>
    <t>Централізоване ведення бухгалтерського обліку</t>
  </si>
  <si>
    <t>1200</t>
  </si>
  <si>
    <t>Здійснення централізованого господарського обслуговування</t>
  </si>
  <si>
    <t>1230</t>
  </si>
  <si>
    <t>Надання допомоги дітям-сиротам та дітям,позбавленим батьківського піклування, яким виповниться 18 років</t>
  </si>
  <si>
    <t>3000</t>
  </si>
  <si>
    <t>Соцiальний захист  та  соціальне  забезпечення</t>
  </si>
  <si>
    <t>3011</t>
  </si>
  <si>
    <t>Надання пільг ветеранам війни, особам,на яких поширюється чинність Закону України"Про статус ветеранів війни, гарантії їх соціального захисту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</si>
  <si>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3012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</si>
  <si>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</si>
  <si>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3013</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</si>
  <si>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</si>
  <si>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3015</t>
  </si>
  <si>
    <t>Надання пільг багатодітним сім'ям на житлово-комунальні послуги</t>
  </si>
  <si>
    <t>3016</t>
  </si>
  <si>
    <t>Надання субсидій населенню для відшкодування витрат на оплату житлово-комунальних послуг</t>
  </si>
  <si>
    <t>3021</t>
  </si>
  <si>
    <t>Надання пільг ветеранам війни,особам,на яких поширюється чинність Закону України " Про  статус ветеранів війни, гарантії їх соціального захисту",особам, які мають особливі заслуги перед Батьківщиною, вдовам(вдівцям) та батькам померлих( загиблих)осіб, які мають особливі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t>
  </si>
  <si>
    <t>3022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</si>
  <si>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 </t>
  </si>
  <si>
    <t>3023</t>
  </si>
  <si>
    <t xml:space="preserve">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 </t>
  </si>
  <si>
    <t>3025</t>
  </si>
  <si>
    <t>Надання пільг багатодітним сім'ям на придбання твердого палива та скрапленого газу</t>
  </si>
  <si>
    <t>3026</t>
  </si>
  <si>
    <t>Надання субсидій населенню для відшкодування витрат на придбання твердого та рідкого пічного побутового палива і скрапленого газу</t>
  </si>
  <si>
    <t>3035</t>
  </si>
  <si>
    <t xml:space="preserve">Компенсаційні виплати на пільговий проїзд автомобільним транспортом окремим категоріям громадян </t>
  </si>
  <si>
    <t>3041</t>
  </si>
  <si>
    <t>Надання допомоги у зв'язку з вагітністю і пологами</t>
  </si>
  <si>
    <t>Надання допомоги до досягнення дитиною трирічного віку</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</si>
  <si>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</si>
  <si>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</si>
  <si>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</si>
  <si>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тимчасосої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</si>
  <si>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</si>
  <si>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</si>
  <si>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державної соціальної допомоги інвалідам з дитинства та дітям-інвалідам</t>
  </si>
  <si>
    <t>Пільгове медичне обслуговування осіб, які постраждали внаслідок Чорнобильської катастрофи</t>
  </si>
  <si>
    <t>3042</t>
  </si>
  <si>
    <t>3043</t>
  </si>
  <si>
    <t>3044</t>
  </si>
  <si>
    <t>3045</t>
  </si>
  <si>
    <t>3046</t>
  </si>
  <si>
    <t>3047</t>
  </si>
  <si>
    <t>3048</t>
  </si>
  <si>
    <t>3049</t>
  </si>
  <si>
    <t>3050</t>
  </si>
  <si>
    <t>3080</t>
  </si>
  <si>
    <t>Надання допомоги по догляду за інвалідами  І чи ІІ групи внаслідок психічного розладу</t>
  </si>
  <si>
    <t>Видатки на  поховання учасників бойових дій та інвалідів війни</t>
  </si>
  <si>
    <t>3090</t>
  </si>
  <si>
    <t>3104</t>
  </si>
  <si>
    <t>Забезпечення соціальними послугами за місцем проживання громадян, які не здатні до самообслуговування у зв'язку з пихилим віком, хворобою, інвалідністю</t>
  </si>
  <si>
    <t>3112</t>
  </si>
  <si>
    <t xml:space="preserve"> Заходи державної політики з питань дітей та їх соціального захисту</t>
  </si>
  <si>
    <t>3134</t>
  </si>
  <si>
    <t xml:space="preserve"> Заходи державної політи з питань сім'ї</t>
  </si>
  <si>
    <t>3141</t>
  </si>
  <si>
    <t>Соціальні  програми  і  заходи державних  органів  у  справах  молоді</t>
  </si>
  <si>
    <t>3160</t>
  </si>
  <si>
    <t>Оздоровлення та відпочинок дітей (крім заходів з оздоровлення дітей , що здійснюються за рахунок  коштів на оздоровлення громадян,  які постраждали внаслідок Чорнобильської катастрофи)</t>
  </si>
  <si>
    <t>3181</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</si>
  <si>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</si>
  <si>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Компенсаційні виплати інвалідам на бензин, ремонт, технічне обслуговування автомобілів, мотоколясок і на транспортне обслуговування</t>
  </si>
  <si>
    <t>3182</t>
  </si>
  <si>
    <t>3190</t>
  </si>
  <si>
    <t xml:space="preserve">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</si>
  <si>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3202</t>
  </si>
  <si>
    <t xml:space="preserve"> Надання фінансової підтримки громадським організаціям інвалідів і ветеранів, діяльність яких має соціальну спрямованість</t>
  </si>
  <si>
    <t>3400</t>
  </si>
  <si>
    <t>3500</t>
  </si>
  <si>
    <t xml:space="preserve">Інші видатки </t>
  </si>
  <si>
    <t>4000</t>
  </si>
  <si>
    <t>4060</t>
  </si>
  <si>
    <t>4070</t>
  </si>
  <si>
    <t>4090</t>
  </si>
  <si>
    <t>4100</t>
  </si>
  <si>
    <t>Школи естетичного виховання  дітей</t>
  </si>
  <si>
    <t>4200</t>
  </si>
  <si>
    <t>5000</t>
  </si>
  <si>
    <t>5011</t>
  </si>
  <si>
    <t>Проведення навчально-тренувальних зборів і змагань з олімпійських  видів  спорту</t>
  </si>
  <si>
    <t>5031</t>
  </si>
  <si>
    <t>Утримання та навчально-тренувальна робота  комунальних  дитячо-юнацьких спортивних шкіл</t>
  </si>
  <si>
    <t>5062</t>
  </si>
  <si>
    <t>Підтримка  спорту  вищих  досягнень  та  організацій,  які  здійснюють  фізкультурну  діяльність  в  регіоні</t>
  </si>
  <si>
    <t>6052</t>
  </si>
  <si>
    <t>Забезпечення  функціонування  водопровідно-каналізаційного  господарства</t>
  </si>
  <si>
    <t>6060</t>
  </si>
  <si>
    <t>6000</t>
  </si>
  <si>
    <t>6650</t>
  </si>
  <si>
    <t>6600</t>
  </si>
  <si>
    <t>Утримання  та  розвиток  інфраструктури  доріг</t>
  </si>
  <si>
    <t>7200</t>
  </si>
  <si>
    <t>7211</t>
  </si>
  <si>
    <t>7212</t>
  </si>
  <si>
    <t>Сприяння  діяльності  телебачення  і  радіомовлення</t>
  </si>
  <si>
    <t>Підтримка  періодичних  видань (газет та журналів)</t>
  </si>
  <si>
    <t>7300</t>
  </si>
  <si>
    <t>7310</t>
  </si>
  <si>
    <t>Пповедення  заходів  із  землеустрою</t>
  </si>
  <si>
    <t>7400</t>
  </si>
  <si>
    <t>7500</t>
  </si>
  <si>
    <t>7800</t>
  </si>
  <si>
    <t>7810</t>
  </si>
  <si>
    <t>Видатки на запобігання та ліквідацію надзвичайних ситуацій та наслідків стихійного лиха</t>
  </si>
  <si>
    <t>8000</t>
  </si>
  <si>
    <t>8010</t>
  </si>
  <si>
    <t>8600</t>
  </si>
  <si>
    <t>8120</t>
  </si>
  <si>
    <t>8370</t>
  </si>
  <si>
    <t>Субвенція  з  місцевого  бюджету  державному  бюджету  на  виконання  програм  соціально-економічного  та  культурного  розвитку  регіонів</t>
  </si>
  <si>
    <t>Палаци  і  будинки  культури,  клуби  та  інші  заклади</t>
  </si>
  <si>
    <t>6300</t>
  </si>
  <si>
    <t>6310</t>
  </si>
  <si>
    <t>6324</t>
  </si>
  <si>
    <t>6430</t>
  </si>
  <si>
    <t>Реалізація заходів  щодо  інвестиційного  розвитку  території</t>
  </si>
  <si>
    <t>Будівництво та  придбання  житла  для  окремих  категорій  населення</t>
  </si>
  <si>
    <t xml:space="preserve">Розробка  схем  та  проектних  рішень  масового  застосування </t>
  </si>
  <si>
    <t>Проведення  заходів  із  землеустрою</t>
  </si>
  <si>
    <t>Сільське  і  лісове  господарство,  рибне  господарство  та  мисливство</t>
  </si>
  <si>
    <t>Заходи  з  енергозбереження</t>
  </si>
  <si>
    <t>Внески  до  статутного  капіталу  суб"єктів  господарювання</t>
  </si>
  <si>
    <t>Інші  природоохоронні  заходи</t>
  </si>
  <si>
    <t>Видатки  на  реалізацію  програм  допомоги  і  грантів  міжнародних  фінансових  організацій  та  Європейського  Союзу</t>
  </si>
  <si>
    <t>Інша  діяльність  у  сфері  охорони  навколишнього  природного  середовища</t>
  </si>
  <si>
    <t>Цільові  фонди,  утворені  Верховною  Радою  Автономної  Республіки Крим, органами  місцевого  самоврядування  і  місцевими  органами  виконавчої  влади</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</si>
  <si>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</si>
  <si>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</si>
  <si>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Додаток</t>
  </si>
  <si>
    <t>3031</t>
  </si>
  <si>
    <t>3033</t>
  </si>
  <si>
    <t>3034</t>
  </si>
  <si>
    <t>Надання  пільг  окремим  категоріям  громадян  з  оплати  послуг  зв"язку</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</si>
  <si>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</si>
  <si>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</si>
  <si>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</si>
  <si>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</si>
  <si>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</si>
  <si>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</si>
  <si>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3020</t>
  </si>
  <si>
    <t>Надання  пільг  та  субсидій  населенню  на  придбання  твердого  та  рідкого  пічного  побутового  палива і  скрапленого  газу</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</si>
  <si>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</si>
  <si>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</si>
  <si>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допомоги сім'ям з дітьми, малозабезпеченим сім'ям, інвалідам з дитинства, дітям-інвалідам та тимчасвової допомоги дітям</t>
  </si>
  <si>
    <t>3040</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</si>
  <si>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</si>
  <si>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</si>
  <si>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3110</t>
  </si>
  <si>
    <t>Заклади і заходи з питань дітей та їх соціального захисту</t>
  </si>
  <si>
    <t>3130</t>
  </si>
  <si>
    <t>Здійснення соціальної роботи з вразливими категоріями населення</t>
  </si>
  <si>
    <t>3140</t>
  </si>
  <si>
    <t>Реалізація державної політики у молодіжній сфері</t>
  </si>
  <si>
    <t>3180</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</si>
  <si>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</si>
  <si>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3200</t>
  </si>
  <si>
    <t>Соціальний захист ветеранів війни та праці</t>
  </si>
  <si>
    <t>Проведення спортивної роботи в регіоні</t>
  </si>
  <si>
    <t>5010</t>
  </si>
  <si>
    <t>5030</t>
  </si>
  <si>
    <t>5060</t>
  </si>
  <si>
    <t>Розвиток дитячо-юнацького та резервного спорту</t>
  </si>
  <si>
    <t>Інші заходи з розвитку фізичної культури та спорту</t>
  </si>
  <si>
    <t>6050</t>
  </si>
  <si>
    <t>Фінансова підтримка об'єктів комунального господарства</t>
  </si>
  <si>
    <t>7210</t>
  </si>
  <si>
    <t>Підтримка засобів масової інформації</t>
  </si>
  <si>
    <t>6320</t>
  </si>
  <si>
    <t>Надання допомоги у вирішенні житлових проблем</t>
  </si>
  <si>
    <t>КРЕДИТУВАННЯ  загального фонду:</t>
  </si>
  <si>
    <t>Надання  бюджетних  позичок  суб"єктам  підприємницької  діяльності</t>
  </si>
  <si>
    <t>Надання  та  повернення  бюджетних  позичок  суб"єктам  підприємницької  діяльності</t>
  </si>
  <si>
    <t>Повернення  бюджетних  позичок</t>
  </si>
  <si>
    <t>Повернення коштів , наданих для кредитування громадян на будівництво (реконструкцію)  та придбання житла</t>
  </si>
  <si>
    <t>Надання  та  повернення  пільгового  довгострокового кредиту  на  будівництво (реконструкцію)  та  придбання  житла</t>
  </si>
  <si>
    <t>Повернення  кредитів  підприємствами,  установами,організаціями</t>
  </si>
  <si>
    <t>Уточнений  план на  9  місяців   2017 року</t>
  </si>
  <si>
    <t>Відсоток  виконання  до уточненого плану  на 9  місяців  2017 року</t>
  </si>
  <si>
    <t>Відхилення до уточненого плану на 9 місяців  2017 року</t>
  </si>
  <si>
    <t>0170</t>
  </si>
  <si>
    <t>0180</t>
  </si>
  <si>
    <t>Організаційне,  інформаційно-аналітичне  та  матеріально-технічне  забезпечення  діяльності обласної  ради, районної  ради(у разі  її  створення), міської, селищної, сільської  рад</t>
  </si>
  <si>
    <t>Керівництво  і управління  у  відповідній  сфері  у  містах, селищах, селах</t>
  </si>
  <si>
    <t>6020</t>
  </si>
  <si>
    <t>Капітальний ремонт об"єктів  житлового господарства</t>
  </si>
  <si>
    <t>6021</t>
  </si>
  <si>
    <t>Капітальний ремонт житлового фонду</t>
  </si>
  <si>
    <t>Всього видатків спеціального фонду без врахування міжбюджетних трансфертів</t>
  </si>
  <si>
    <t>Субвенція з  місцевого  бюджету  державному  бюджету  на  виконання  програм  соціально-економічного  та  культурного  розвитку  регіонів</t>
  </si>
  <si>
    <t>Виконання бюджету міста за 9 місяців 2017 року.</t>
  </si>
  <si>
    <t>Уточнений  план за 9 місяців 2017 року</t>
  </si>
  <si>
    <t>Фактично надійшло за січень-вересень 2017 року</t>
  </si>
  <si>
    <t>Відсоток  виконання  до уточненого плану за 9 місяців 2017 року</t>
  </si>
  <si>
    <t>Відхилення до уточненого плану за 9 місяців 2017 року</t>
  </si>
  <si>
    <t>Транспортний податок з фізичних осіб</t>
  </si>
  <si>
    <t>Субвенція за рахунок залишку коштів освітньої субвенції з державного бюджету місцевим бюджетам, що утворився на початок бюджетного періоду</t>
  </si>
  <si>
    <t>Субвенція з державного бюджету місцевим бюджетам на надання державної підтримки особам з особливими освітніми потребами</t>
  </si>
  <si>
    <t>Збір за провадження торговельної діяльності нафтопро-дуктами, скрапленим та стиснутим газом на стаціонарних, малогабаритних і пересувних автозаправних станціях, заправних пунктах, що справлявся до 1 січня 2015 року</t>
  </si>
  <si>
    <t>Субвенція з державного бюджету місцевим бюджетам на здійснення заходів щодо соціально-економічного розвитку окремих територій</t>
  </si>
  <si>
    <t xml:space="preserve">                               до рішення 31 сесії 7 скликання</t>
  </si>
  <si>
    <t>від "14" грудня 2017 року  № 463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</si>
</sst>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г_р_н_._-;\-* #,##0.00\ _г_р_н_._-;_-* &quot;-&quot;??\ _г_р_н_._-;_-@_-"/>
    <numFmt numFmtId="165" formatCode="0.0"/>
    <numFmt numFmtId="166" formatCode="0.000"/>
    <numFmt numFmtId="167" formatCode="0.0000"/>
    <numFmt numFmtId="168" formatCode="0.00000"/>
    <numFmt numFmtId="169" formatCode="_-* #,##0.00_р_._-;\-* #,##0.00_р_._-;_-* &quot;-&quot;??_р_._-;_-@_-"/>
  </numFmts>
  <fonts count="51" x14ac:knownFonts="1">
    <font>
      <sz val="10"/>
      <name val="Arial Cyr"/>
      <charset val="204"/>
    </font>
    <font>
      <sz val="10"/>
      <name val="Arial Cyr"/>
      <charset val="204"/>
    </font>
    <font>
      <sz val="12"/>
      <name val="Times New Roman Cyr"/>
      <family val="1"/>
      <charset val="204"/>
    </font>
    <font>
      <sz val="14"/>
      <color indexed="8"/>
      <name val="Times New Roman"/>
      <family val="1"/>
      <charset val="204"/>
    </font>
    <font>
      <sz val="10"/>
      <color indexed="8"/>
      <name val="Times New Roman"/>
      <family val="1"/>
    </font>
    <font>
      <b/>
      <sz val="10"/>
      <color indexed="8"/>
      <name val="Times New Roman"/>
      <family val="1"/>
      <charset val="204"/>
    </font>
    <font>
      <b/>
      <sz val="16"/>
      <color indexed="8"/>
      <name val="Times New Roman"/>
      <family val="1"/>
      <charset val="204"/>
    </font>
    <font>
      <sz val="10"/>
      <color indexed="8"/>
      <name val="Times New Roman"/>
      <family val="1"/>
      <charset val="204"/>
    </font>
    <font>
      <b/>
      <i/>
      <sz val="18"/>
      <color indexed="8"/>
      <name val="Times New Roman"/>
      <family val="1"/>
      <charset val="204"/>
    </font>
    <font>
      <sz val="18"/>
      <color indexed="8"/>
      <name val="Times New Roman"/>
      <family val="1"/>
      <charset val="204"/>
    </font>
    <font>
      <b/>
      <sz val="14"/>
      <color indexed="8"/>
      <name val="Times New Roman"/>
      <family val="1"/>
      <charset val="204"/>
    </font>
    <font>
      <sz val="12"/>
      <color indexed="8"/>
      <name val="Times New Roman"/>
      <family val="1"/>
      <charset val="204"/>
    </font>
    <font>
      <b/>
      <sz val="18"/>
      <color indexed="8"/>
      <name val="Times New Roman"/>
      <family val="1"/>
      <charset val="204"/>
    </font>
    <font>
      <b/>
      <sz val="20"/>
      <color indexed="8"/>
      <name val="Times New Roman"/>
      <family val="1"/>
      <charset val="204"/>
    </font>
    <font>
      <b/>
      <sz val="14"/>
      <color indexed="12"/>
      <name val="Times New Roman"/>
      <family val="1"/>
      <charset val="204"/>
    </font>
    <font>
      <sz val="14"/>
      <color indexed="12"/>
      <name val="Times New Roman"/>
      <family val="1"/>
      <charset val="204"/>
    </font>
    <font>
      <b/>
      <i/>
      <sz val="16"/>
      <name val="Times New Roman"/>
      <family val="1"/>
      <charset val="204"/>
    </font>
    <font>
      <b/>
      <i/>
      <sz val="14"/>
      <name val="Times New Roman"/>
      <family val="1"/>
      <charset val="204"/>
    </font>
    <font>
      <b/>
      <sz val="14"/>
      <name val="Times New Roman"/>
      <family val="1"/>
      <charset val="204"/>
    </font>
    <font>
      <sz val="14"/>
      <name val="Times New Roman"/>
      <family val="1"/>
      <charset val="204"/>
    </font>
    <font>
      <b/>
      <sz val="16"/>
      <name val="Times New Roman"/>
      <family val="1"/>
      <charset val="204"/>
    </font>
    <font>
      <b/>
      <sz val="16"/>
      <color indexed="12"/>
      <name val="Times New Roman"/>
      <family val="1"/>
      <charset val="204"/>
    </font>
    <font>
      <b/>
      <sz val="14"/>
      <color indexed="17"/>
      <name val="Times New Roman"/>
      <family val="1"/>
      <charset val="204"/>
    </font>
    <font>
      <sz val="14"/>
      <color indexed="17"/>
      <name val="Times New Roman"/>
      <family val="1"/>
      <charset val="204"/>
    </font>
    <font>
      <b/>
      <sz val="16"/>
      <color indexed="17"/>
      <name val="Times New Roman"/>
      <family val="1"/>
      <charset val="204"/>
    </font>
    <font>
      <b/>
      <sz val="16"/>
      <color indexed="20"/>
      <name val="Times New Roman"/>
      <family val="1"/>
      <charset val="204"/>
    </font>
    <font>
      <b/>
      <i/>
      <sz val="16"/>
      <color indexed="20"/>
      <name val="Times New Roman"/>
      <family val="1"/>
      <charset val="204"/>
    </font>
    <font>
      <sz val="14"/>
      <color indexed="21"/>
      <name val="Times New Roman"/>
      <family val="1"/>
      <charset val="204"/>
    </font>
    <font>
      <i/>
      <sz val="14"/>
      <name val="Times New Roman"/>
      <family val="1"/>
      <charset val="204"/>
    </font>
    <font>
      <b/>
      <sz val="18"/>
      <name val="Times New Roman"/>
      <family val="1"/>
      <charset val="204"/>
    </font>
    <font>
      <b/>
      <i/>
      <sz val="16"/>
      <color indexed="8"/>
      <name val="Times New Roman"/>
      <family val="1"/>
      <charset val="204"/>
    </font>
    <font>
      <sz val="16"/>
      <color indexed="8"/>
      <name val="Times New Roman"/>
      <family val="1"/>
      <charset val="204"/>
    </font>
    <font>
      <b/>
      <i/>
      <sz val="20"/>
      <color indexed="8"/>
      <name val="Times New Roman"/>
      <family val="1"/>
      <charset val="204"/>
    </font>
    <font>
      <i/>
      <sz val="20"/>
      <color indexed="8"/>
      <name val="Times New Roman"/>
      <family val="1"/>
      <charset val="204"/>
    </font>
    <font>
      <sz val="20"/>
      <color indexed="8"/>
      <name val="Times New Roman"/>
      <family val="1"/>
      <charset val="204"/>
    </font>
    <font>
      <b/>
      <sz val="22"/>
      <color indexed="8"/>
      <name val="Times New Roman"/>
      <family val="1"/>
      <charset val="204"/>
    </font>
    <font>
      <sz val="18"/>
      <name val="Arial Cyr"/>
      <charset val="204"/>
    </font>
    <font>
      <b/>
      <sz val="24"/>
      <color indexed="8"/>
      <name val="Times New Roman"/>
      <family val="1"/>
      <charset val="204"/>
    </font>
    <font>
      <sz val="16"/>
      <name val="Times New Roman"/>
      <family val="1"/>
      <charset val="204"/>
    </font>
    <font>
      <sz val="14"/>
      <name val="Times New Roman CYR"/>
      <charset val="204"/>
    </font>
    <font>
      <sz val="14"/>
      <name val="Times New Roman Cyr"/>
      <family val="1"/>
      <charset val="204"/>
    </font>
    <font>
      <b/>
      <i/>
      <sz val="16"/>
      <name val="Times New Roman Cyr"/>
      <charset val="204"/>
    </font>
    <font>
      <sz val="14"/>
      <color rgb="FF7030A0"/>
      <name val="Times New Roman"/>
      <family val="1"/>
      <charset val="204"/>
    </font>
    <font>
      <sz val="10"/>
      <name val="Times New Roman"/>
      <family val="1"/>
    </font>
    <font>
      <sz val="16"/>
      <name val="Times New Roman"/>
      <family val="1"/>
    </font>
    <font>
      <sz val="16"/>
      <name val="Arial Cyr"/>
      <charset val="204"/>
    </font>
    <font>
      <b/>
      <sz val="14"/>
      <name val="Times New Roman CYR"/>
      <family val="1"/>
      <charset val="204"/>
    </font>
    <font>
      <b/>
      <sz val="14"/>
      <name val="Times New Roman"/>
      <family val="1"/>
    </font>
    <font>
      <b/>
      <sz val="14"/>
      <name val="Times New Roman CYR"/>
      <charset val="204"/>
    </font>
    <font>
      <b/>
      <sz val="14"/>
      <color indexed="20"/>
      <name val="Times New Roman"/>
      <family val="1"/>
      <charset val="204"/>
    </font>
    <font>
      <sz val="14"/>
      <color theme="6" tint="-0.499984740745262"/>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2" fillId="0" borderId="0"/>
    <xf numFmtId="164" fontId="1" fillId="0" borderId="0" applyFont="0" applyFill="0" applyBorder="0" applyAlignment="0" applyProtection="0"/>
  </cellStyleXfs>
  <cellXfs count="329">
    <xf numFmtId="0" fontId="0" fillId="0" borderId="0" xfId="0"/>
    <xf numFmtId="0" fontId="4" fillId="0" borderId="0" xfId="0" applyFont="1" applyAlignment="1" applyProtection="1">
      <alignment horizontal="center"/>
    </xf>
    <xf numFmtId="0" fontId="4" fillId="0" borderId="0" xfId="0" applyFont="1" applyProtection="1"/>
    <xf numFmtId="0" fontId="7" fillId="0" borderId="0" xfId="0" applyFont="1" applyProtection="1"/>
    <xf numFmtId="166" fontId="3" fillId="0" borderId="1" xfId="0" applyNumberFormat="1" applyFont="1" applyBorder="1" applyAlignment="1" applyProtection="1">
      <alignment horizontal="center"/>
    </xf>
    <xf numFmtId="165" fontId="3" fillId="0" borderId="1" xfId="0" applyNumberFormat="1" applyFont="1" applyBorder="1" applyAlignment="1" applyProtection="1">
      <alignment horizontal="center"/>
    </xf>
    <xf numFmtId="0" fontId="3" fillId="2" borderId="1" xfId="1" applyFont="1" applyFill="1" applyBorder="1" applyAlignment="1" applyProtection="1">
      <alignment vertical="center" wrapText="1"/>
    </xf>
    <xf numFmtId="0" fontId="3" fillId="0" borderId="0" xfId="0" applyFont="1" applyProtection="1"/>
    <xf numFmtId="0" fontId="3" fillId="2" borderId="1" xfId="0" applyFont="1" applyFill="1" applyBorder="1" applyAlignment="1">
      <alignment horizontal="left" vertical="center" wrapText="1"/>
    </xf>
    <xf numFmtId="0" fontId="10" fillId="0" borderId="0" xfId="0" applyFont="1" applyProtection="1">
      <protection locked="0"/>
    </xf>
    <xf numFmtId="0" fontId="10" fillId="0" borderId="0" xfId="0" applyFont="1" applyFill="1" applyProtection="1">
      <protection locked="0"/>
    </xf>
    <xf numFmtId="0" fontId="3" fillId="0" borderId="0" xfId="0" applyFont="1" applyProtection="1">
      <protection locked="0"/>
    </xf>
    <xf numFmtId="0" fontId="3" fillId="0" borderId="0" xfId="0" applyFont="1" applyFill="1" applyProtection="1">
      <protection locked="0"/>
    </xf>
    <xf numFmtId="0" fontId="3" fillId="0" borderId="0" xfId="0" applyFont="1" applyAlignment="1" applyProtection="1">
      <alignment horizontal="center"/>
    </xf>
    <xf numFmtId="0" fontId="10" fillId="0" borderId="0" xfId="0" applyFont="1" applyAlignment="1" applyProtection="1">
      <alignment horizontal="center"/>
    </xf>
    <xf numFmtId="0" fontId="11" fillId="0" borderId="0" xfId="0" applyFont="1" applyAlignment="1" applyProtection="1">
      <alignment horizontal="center"/>
    </xf>
    <xf numFmtId="0" fontId="11" fillId="0" borderId="0" xfId="0" applyFont="1" applyBorder="1" applyAlignment="1" applyProtection="1">
      <alignment horizontal="center" vertical="center" wrapText="1"/>
    </xf>
    <xf numFmtId="0" fontId="3" fillId="0" borderId="2" xfId="1" applyFont="1" applyBorder="1" applyAlignment="1" applyProtection="1">
      <alignment horizontal="center" vertical="center"/>
    </xf>
    <xf numFmtId="166" fontId="3" fillId="0" borderId="3" xfId="0" applyNumberFormat="1" applyFont="1" applyBorder="1" applyAlignment="1" applyProtection="1">
      <alignment horizontal="center"/>
    </xf>
    <xf numFmtId="0" fontId="7" fillId="0" borderId="2" xfId="1" applyFont="1" applyBorder="1" applyAlignment="1" applyProtection="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textRotation="90" wrapText="1"/>
    </xf>
    <xf numFmtId="0" fontId="15" fillId="0" borderId="0" xfId="0" applyFont="1" applyProtection="1"/>
    <xf numFmtId="0" fontId="14" fillId="0" borderId="0" xfId="0" applyFont="1" applyProtection="1">
      <protection locked="0"/>
    </xf>
    <xf numFmtId="0" fontId="14" fillId="0" borderId="0" xfId="0" applyFont="1" applyFill="1" applyProtection="1">
      <protection locked="0"/>
    </xf>
    <xf numFmtId="0" fontId="15" fillId="0" borderId="0" xfId="0" applyFont="1" applyProtection="1">
      <protection locked="0"/>
    </xf>
    <xf numFmtId="0" fontId="15" fillId="0" borderId="0" xfId="0" applyFont="1" applyFill="1" applyProtection="1">
      <protection locked="0"/>
    </xf>
    <xf numFmtId="165" fontId="15" fillId="0" borderId="0" xfId="0" applyNumberFormat="1" applyFont="1" applyProtection="1">
      <protection locked="0"/>
    </xf>
    <xf numFmtId="166" fontId="10" fillId="0" borderId="0" xfId="0" applyNumberFormat="1" applyFont="1" applyAlignment="1" applyProtection="1">
      <alignment horizontal="center"/>
    </xf>
    <xf numFmtId="166" fontId="18" fillId="0" borderId="1" xfId="0" applyNumberFormat="1" applyFont="1" applyBorder="1" applyAlignment="1" applyProtection="1">
      <alignment horizontal="center"/>
      <protection locked="0"/>
    </xf>
    <xf numFmtId="49" fontId="19" fillId="0" borderId="2" xfId="0" applyNumberFormat="1" applyFont="1" applyFill="1" applyBorder="1" applyAlignment="1" applyProtection="1">
      <alignment horizontal="center"/>
      <protection locked="0"/>
    </xf>
    <xf numFmtId="0" fontId="19" fillId="0" borderId="1" xfId="0" applyFont="1" applyFill="1" applyBorder="1" applyAlignment="1" applyProtection="1">
      <alignment horizontal="left" vertical="center" wrapText="1"/>
    </xf>
    <xf numFmtId="49" fontId="19" fillId="0" borderId="1" xfId="0" applyNumberFormat="1" applyFont="1" applyFill="1" applyBorder="1" applyAlignment="1" applyProtection="1">
      <alignment horizontal="left" wrapText="1"/>
      <protection locked="0"/>
    </xf>
    <xf numFmtId="49" fontId="19" fillId="2" borderId="2" xfId="0" applyNumberFormat="1" applyFont="1" applyFill="1" applyBorder="1" applyAlignment="1">
      <alignment horizontal="center"/>
    </xf>
    <xf numFmtId="0" fontId="19" fillId="0" borderId="1" xfId="0" applyFont="1" applyFill="1" applyBorder="1" applyAlignment="1">
      <alignment horizontal="left" wrapText="1"/>
    </xf>
    <xf numFmtId="165" fontId="18" fillId="0" borderId="1" xfId="0" applyNumberFormat="1" applyFont="1" applyBorder="1" applyAlignment="1" applyProtection="1">
      <alignment horizontal="center"/>
      <protection locked="0"/>
    </xf>
    <xf numFmtId="0" fontId="19" fillId="0" borderId="0" xfId="0" applyFont="1" applyProtection="1">
      <protection locked="0"/>
    </xf>
    <xf numFmtId="0" fontId="19" fillId="0" borderId="0" xfId="0" applyFont="1" applyFill="1" applyProtection="1">
      <protection locked="0"/>
    </xf>
    <xf numFmtId="0" fontId="6" fillId="0" borderId="0" xfId="0" applyFont="1" applyProtection="1">
      <protection locked="0"/>
    </xf>
    <xf numFmtId="0" fontId="6" fillId="0" borderId="0" xfId="0" applyFont="1" applyFill="1" applyProtection="1">
      <protection locked="0"/>
    </xf>
    <xf numFmtId="49" fontId="20" fillId="0" borderId="2" xfId="0" applyNumberFormat="1" applyFont="1" applyFill="1" applyBorder="1" applyAlignment="1" applyProtection="1">
      <alignment horizontal="center"/>
      <protection locked="0"/>
    </xf>
    <xf numFmtId="0" fontId="21" fillId="0" borderId="0" xfId="0" applyFont="1" applyProtection="1">
      <protection locked="0"/>
    </xf>
    <xf numFmtId="0" fontId="21" fillId="0" borderId="0" xfId="0" applyFont="1" applyFill="1" applyProtection="1">
      <protection locked="0"/>
    </xf>
    <xf numFmtId="0" fontId="16" fillId="0" borderId="1" xfId="0" applyFont="1" applyFill="1" applyBorder="1" applyAlignment="1" applyProtection="1">
      <alignment horizontal="center" vertical="center" wrapText="1"/>
    </xf>
    <xf numFmtId="0" fontId="20" fillId="0" borderId="0" xfId="0" applyFont="1" applyProtection="1">
      <protection locked="0"/>
    </xf>
    <xf numFmtId="0" fontId="20" fillId="0" borderId="0" xfId="0" applyFont="1" applyFill="1" applyProtection="1">
      <protection locked="0"/>
    </xf>
    <xf numFmtId="0" fontId="23" fillId="0" borderId="0" xfId="0" applyFont="1" applyProtection="1"/>
    <xf numFmtId="0" fontId="24" fillId="0" borderId="0" xfId="0" applyFont="1" applyProtection="1"/>
    <xf numFmtId="166" fontId="23" fillId="0" borderId="0" xfId="0" applyNumberFormat="1" applyFont="1" applyProtection="1"/>
    <xf numFmtId="0" fontId="22" fillId="0" borderId="0" xfId="0" applyFont="1" applyProtection="1"/>
    <xf numFmtId="0" fontId="23" fillId="0" borderId="0" xfId="0" applyFont="1" applyAlignment="1" applyProtection="1">
      <alignment horizontal="center"/>
    </xf>
    <xf numFmtId="0" fontId="22" fillId="0" borderId="0" xfId="0" applyFont="1" applyAlignment="1" applyProtection="1">
      <alignment horizontal="center"/>
    </xf>
    <xf numFmtId="166" fontId="22" fillId="0" borderId="0" xfId="0" applyNumberFormat="1" applyFont="1" applyAlignment="1" applyProtection="1">
      <alignment horizontal="center"/>
    </xf>
    <xf numFmtId="0" fontId="25" fillId="0" borderId="0" xfId="0" applyFont="1" applyProtection="1"/>
    <xf numFmtId="0" fontId="26" fillId="0" borderId="0" xfId="0" applyFont="1" applyBorder="1"/>
    <xf numFmtId="0" fontId="25" fillId="0" borderId="0" xfId="0" applyFont="1" applyBorder="1"/>
    <xf numFmtId="165" fontId="25" fillId="0" borderId="0" xfId="0" applyNumberFormat="1" applyFont="1" applyBorder="1"/>
    <xf numFmtId="0" fontId="25" fillId="0" borderId="0" xfId="0" applyFont="1"/>
    <xf numFmtId="0" fontId="27" fillId="0" borderId="0" xfId="0" applyFont="1" applyProtection="1"/>
    <xf numFmtId="166" fontId="24" fillId="0" borderId="0" xfId="0" applyNumberFormat="1" applyFont="1" applyProtection="1"/>
    <xf numFmtId="166" fontId="3" fillId="0" borderId="0" xfId="0" applyNumberFormat="1" applyFont="1" applyProtection="1">
      <protection locked="0"/>
    </xf>
    <xf numFmtId="166" fontId="15" fillId="0" borderId="0" xfId="0" applyNumberFormat="1" applyFont="1" applyProtection="1">
      <protection locked="0"/>
    </xf>
    <xf numFmtId="166" fontId="10" fillId="0" borderId="0" xfId="0" applyNumberFormat="1" applyFont="1" applyProtection="1">
      <protection locked="0"/>
    </xf>
    <xf numFmtId="166" fontId="6" fillId="0" borderId="0" xfId="0" applyNumberFormat="1" applyFont="1" applyProtection="1">
      <protection locked="0"/>
    </xf>
    <xf numFmtId="166" fontId="14" fillId="0" borderId="0" xfId="0" applyNumberFormat="1" applyFont="1" applyProtection="1">
      <protection locked="0"/>
    </xf>
    <xf numFmtId="166" fontId="22" fillId="0" borderId="0" xfId="0" applyNumberFormat="1" applyFont="1" applyProtection="1"/>
    <xf numFmtId="0" fontId="18" fillId="2" borderId="1" xfId="0" applyFont="1" applyFill="1" applyBorder="1" applyAlignment="1">
      <alignment horizontal="center" vertical="center" wrapText="1"/>
    </xf>
    <xf numFmtId="49" fontId="29" fillId="0" borderId="2" xfId="0" applyNumberFormat="1" applyFont="1" applyFill="1" applyBorder="1" applyAlignment="1" applyProtection="1">
      <alignment horizontal="center"/>
      <protection locked="0"/>
    </xf>
    <xf numFmtId="49" fontId="19" fillId="0" borderId="2" xfId="0" applyNumberFormat="1" applyFont="1" applyBorder="1" applyAlignment="1">
      <alignment horizontal="center" wrapText="1"/>
    </xf>
    <xf numFmtId="166" fontId="18" fillId="0" borderId="1" xfId="0" applyNumberFormat="1" applyFont="1" applyBorder="1" applyAlignment="1" applyProtection="1">
      <alignment horizontal="center"/>
    </xf>
    <xf numFmtId="168" fontId="18" fillId="0" borderId="1" xfId="0" applyNumberFormat="1" applyFont="1" applyBorder="1" applyAlignment="1" applyProtection="1">
      <alignment horizontal="center"/>
      <protection locked="0"/>
    </xf>
    <xf numFmtId="166" fontId="16" fillId="0" borderId="1" xfId="0" applyNumberFormat="1" applyFont="1" applyBorder="1" applyAlignment="1" applyProtection="1">
      <alignment horizontal="center"/>
    </xf>
    <xf numFmtId="166" fontId="19" fillId="0" borderId="1" xfId="0" applyNumberFormat="1" applyFont="1" applyBorder="1" applyAlignment="1" applyProtection="1">
      <alignment horizontal="center"/>
      <protection locked="0"/>
    </xf>
    <xf numFmtId="49" fontId="16" fillId="0" borderId="1" xfId="0" applyNumberFormat="1" applyFont="1" applyFill="1" applyBorder="1" applyAlignment="1" applyProtection="1">
      <alignment horizontal="center" wrapText="1"/>
      <protection locked="0"/>
    </xf>
    <xf numFmtId="49" fontId="28" fillId="0" borderId="1" xfId="0" applyNumberFormat="1" applyFont="1" applyFill="1" applyBorder="1" applyAlignment="1" applyProtection="1">
      <alignment horizontal="center" wrapText="1"/>
      <protection locked="0"/>
    </xf>
    <xf numFmtId="49" fontId="19" fillId="0" borderId="1" xfId="0" applyNumberFormat="1" applyFont="1" applyFill="1" applyBorder="1" applyAlignment="1" applyProtection="1">
      <alignment horizontal="left" vertical="center" wrapText="1"/>
    </xf>
    <xf numFmtId="0" fontId="19" fillId="0" borderId="2" xfId="0" applyFont="1" applyFill="1" applyBorder="1" applyAlignment="1" applyProtection="1">
      <alignment horizontal="center" wrapText="1"/>
      <protection locked="0"/>
    </xf>
    <xf numFmtId="0" fontId="18" fillId="0" borderId="2" xfId="0" applyFont="1" applyFill="1" applyBorder="1" applyAlignment="1" applyProtection="1">
      <alignment horizontal="center" wrapText="1"/>
      <protection locked="0"/>
    </xf>
    <xf numFmtId="0" fontId="19" fillId="0" borderId="1" xfId="0" applyFont="1" applyFill="1" applyBorder="1" applyAlignment="1" applyProtection="1">
      <alignment horizontal="left" wrapText="1"/>
      <protection locked="0"/>
    </xf>
    <xf numFmtId="0" fontId="16" fillId="0" borderId="1" xfId="0" applyFont="1" applyBorder="1" applyAlignment="1">
      <alignment horizontal="center" vertical="center" wrapText="1"/>
    </xf>
    <xf numFmtId="0" fontId="28" fillId="0" borderId="1" xfId="0" applyFont="1" applyFill="1" applyBorder="1" applyAlignment="1" applyProtection="1">
      <alignment horizontal="center" vertical="center" wrapText="1"/>
    </xf>
    <xf numFmtId="166" fontId="17" fillId="0" borderId="1" xfId="0" applyNumberFormat="1" applyFont="1" applyBorder="1" applyAlignment="1" applyProtection="1">
      <alignment horizontal="center"/>
    </xf>
    <xf numFmtId="166" fontId="19" fillId="0" borderId="1" xfId="0" applyNumberFormat="1" applyFont="1" applyBorder="1" applyAlignment="1" applyProtection="1">
      <alignment horizontal="center"/>
    </xf>
    <xf numFmtId="0" fontId="19" fillId="0" borderId="1" xfId="0" applyFont="1" applyBorder="1" applyAlignment="1" applyProtection="1">
      <alignment horizontal="center" wrapText="1"/>
    </xf>
    <xf numFmtId="0" fontId="18" fillId="0" borderId="2" xfId="0" applyFont="1" applyBorder="1" applyAlignment="1" applyProtection="1">
      <alignment horizontal="center"/>
    </xf>
    <xf numFmtId="0" fontId="18" fillId="0" borderId="1" xfId="0" applyFont="1" applyBorder="1" applyAlignment="1" applyProtection="1">
      <alignment horizontal="center"/>
    </xf>
    <xf numFmtId="0" fontId="18" fillId="0" borderId="0" xfId="0" applyFont="1" applyAlignment="1" applyProtection="1">
      <alignment horizontal="left"/>
    </xf>
    <xf numFmtId="0" fontId="18" fillId="0" borderId="0" xfId="0" applyFont="1" applyAlignment="1" applyProtection="1">
      <alignment horizontal="center"/>
    </xf>
    <xf numFmtId="0" fontId="7" fillId="3" borderId="0" xfId="0" applyFont="1" applyFill="1" applyProtection="1"/>
    <xf numFmtId="165" fontId="17" fillId="0" borderId="1" xfId="0" applyNumberFormat="1" applyFont="1" applyBorder="1" applyAlignment="1" applyProtection="1">
      <alignment horizontal="center"/>
      <protection locked="0"/>
    </xf>
    <xf numFmtId="165" fontId="18" fillId="2" borderId="4" xfId="0" applyNumberFormat="1" applyFont="1" applyFill="1" applyBorder="1" applyAlignment="1" applyProtection="1">
      <alignment horizontal="center" vertical="center" wrapText="1"/>
    </xf>
    <xf numFmtId="165" fontId="19" fillId="0" borderId="1" xfId="0" applyNumberFormat="1" applyFont="1" applyBorder="1" applyAlignment="1" applyProtection="1">
      <alignment horizontal="center"/>
      <protection locked="0"/>
    </xf>
    <xf numFmtId="166" fontId="17" fillId="0" borderId="3" xfId="0" applyNumberFormat="1" applyFont="1" applyBorder="1" applyAlignment="1" applyProtection="1">
      <alignment horizontal="center"/>
      <protection locked="0"/>
    </xf>
    <xf numFmtId="166" fontId="21" fillId="0" borderId="0" xfId="0" applyNumberFormat="1" applyFont="1" applyProtection="1">
      <protection locked="0"/>
    </xf>
    <xf numFmtId="166" fontId="18" fillId="0" borderId="3" xfId="0" applyNumberFormat="1" applyFont="1" applyBorder="1" applyAlignment="1" applyProtection="1">
      <alignment horizontal="center"/>
      <protection locked="0"/>
    </xf>
    <xf numFmtId="166" fontId="3" fillId="0" borderId="0" xfId="0" applyNumberFormat="1" applyFont="1" applyProtection="1"/>
    <xf numFmtId="166" fontId="19" fillId="0" borderId="0" xfId="0" applyNumberFormat="1" applyFont="1" applyProtection="1">
      <protection locked="0"/>
    </xf>
    <xf numFmtId="166" fontId="15" fillId="0" borderId="0" xfId="0" applyNumberFormat="1" applyFont="1" applyProtection="1"/>
    <xf numFmtId="166" fontId="20" fillId="0" borderId="0" xfId="0" applyNumberFormat="1" applyFont="1" applyProtection="1">
      <protection locked="0"/>
    </xf>
    <xf numFmtId="166" fontId="19" fillId="0" borderId="3" xfId="0" applyNumberFormat="1" applyFont="1" applyBorder="1" applyAlignment="1" applyProtection="1">
      <alignment horizontal="center"/>
      <protection locked="0"/>
    </xf>
    <xf numFmtId="166" fontId="18" fillId="0" borderId="3" xfId="0" applyNumberFormat="1" applyFont="1" applyBorder="1" applyAlignment="1">
      <alignment horizontal="center" vertical="center" wrapText="1"/>
    </xf>
    <xf numFmtId="166" fontId="25" fillId="0" borderId="0" xfId="0" applyNumberFormat="1" applyFont="1" applyProtection="1"/>
    <xf numFmtId="166" fontId="27" fillId="0" borderId="0" xfId="0" applyNumberFormat="1" applyFont="1" applyProtection="1"/>
    <xf numFmtId="166" fontId="19" fillId="0" borderId="1" xfId="0" applyNumberFormat="1" applyFont="1" applyFill="1" applyBorder="1" applyAlignment="1" applyProtection="1">
      <alignment horizontal="center"/>
      <protection locked="0"/>
    </xf>
    <xf numFmtId="0" fontId="18" fillId="2" borderId="5" xfId="0" applyFont="1" applyFill="1" applyBorder="1" applyAlignment="1">
      <alignment horizontal="center" vertical="center"/>
    </xf>
    <xf numFmtId="0" fontId="18" fillId="2" borderId="1" xfId="0" applyFont="1" applyFill="1" applyBorder="1" applyAlignment="1">
      <alignment horizontal="center" vertical="center"/>
    </xf>
    <xf numFmtId="166" fontId="19" fillId="0" borderId="1" xfId="0" applyNumberFormat="1" applyFont="1" applyBorder="1" applyAlignment="1">
      <alignment horizontal="center"/>
    </xf>
    <xf numFmtId="0" fontId="6" fillId="2" borderId="1" xfId="0" applyFont="1" applyFill="1" applyBorder="1" applyAlignment="1">
      <alignment horizontal="center" vertical="center" wrapText="1"/>
    </xf>
    <xf numFmtId="166" fontId="12" fillId="0" borderId="1" xfId="0" applyNumberFormat="1" applyFont="1" applyBorder="1" applyAlignment="1" applyProtection="1">
      <alignment horizontal="center"/>
    </xf>
    <xf numFmtId="165" fontId="12" fillId="0" borderId="1" xfId="0" applyNumberFormat="1" applyFont="1" applyBorder="1" applyAlignment="1" applyProtection="1">
      <alignment horizontal="center"/>
    </xf>
    <xf numFmtId="166" fontId="12" fillId="0" borderId="3" xfId="0" applyNumberFormat="1" applyFont="1" applyBorder="1" applyAlignment="1" applyProtection="1">
      <alignment horizontal="center"/>
    </xf>
    <xf numFmtId="0" fontId="30" fillId="0" borderId="1" xfId="0" applyFont="1" applyBorder="1" applyAlignment="1">
      <alignment horizontal="center" vertical="center" wrapText="1"/>
    </xf>
    <xf numFmtId="0" fontId="12" fillId="0" borderId="2" xfId="1" applyFont="1" applyBorder="1" applyAlignment="1" applyProtection="1">
      <alignment horizontal="center" vertical="center"/>
    </xf>
    <xf numFmtId="0" fontId="12" fillId="0" borderId="1" xfId="1" applyFont="1" applyBorder="1" applyAlignment="1" applyProtection="1">
      <alignment horizontal="center" vertical="center" wrapText="1"/>
    </xf>
    <xf numFmtId="0" fontId="12" fillId="0" borderId="1" xfId="1" applyFont="1" applyBorder="1" applyAlignment="1" applyProtection="1">
      <alignment horizontal="left" vertical="center" wrapText="1"/>
    </xf>
    <xf numFmtId="0" fontId="31" fillId="0" borderId="2" xfId="1" applyFont="1" applyBorder="1" applyAlignment="1" applyProtection="1">
      <alignment horizontal="center" vertical="center"/>
    </xf>
    <xf numFmtId="0" fontId="31" fillId="0" borderId="1" xfId="1" applyFont="1" applyBorder="1" applyAlignment="1" applyProtection="1">
      <alignment vertical="center" wrapText="1"/>
    </xf>
    <xf numFmtId="0" fontId="31" fillId="2" borderId="1" xfId="1" applyFont="1" applyFill="1" applyBorder="1" applyAlignment="1" applyProtection="1">
      <alignment vertical="center" wrapText="1"/>
    </xf>
    <xf numFmtId="0" fontId="31" fillId="0" borderId="2" xfId="1" applyFont="1" applyBorder="1" applyAlignment="1" applyProtection="1">
      <alignment horizontal="center" vertical="center" wrapText="1"/>
    </xf>
    <xf numFmtId="0" fontId="31" fillId="2" borderId="2" xfId="1" applyFont="1" applyFill="1" applyBorder="1" applyAlignment="1" applyProtection="1">
      <alignment horizontal="center" vertical="center"/>
    </xf>
    <xf numFmtId="0" fontId="31" fillId="0" borderId="1" xfId="1" applyFont="1" applyBorder="1" applyAlignment="1" applyProtection="1">
      <alignment horizontal="left" vertical="center" wrapText="1"/>
    </xf>
    <xf numFmtId="0" fontId="31" fillId="0" borderId="1" xfId="0" applyFont="1" applyBorder="1" applyAlignment="1">
      <alignment vertical="center" wrapText="1"/>
    </xf>
    <xf numFmtId="0" fontId="31" fillId="0" borderId="2" xfId="1" applyFont="1" applyFill="1" applyBorder="1" applyAlignment="1" applyProtection="1">
      <alignment horizontal="center" vertical="center" wrapText="1"/>
    </xf>
    <xf numFmtId="0" fontId="31" fillId="0" borderId="1" xfId="1" applyFont="1" applyFill="1" applyBorder="1" applyAlignment="1" applyProtection="1">
      <alignment horizontal="left" vertical="center" wrapText="1"/>
    </xf>
    <xf numFmtId="0" fontId="12" fillId="0" borderId="2" xfId="1" applyFont="1" applyFill="1" applyBorder="1" applyAlignment="1" applyProtection="1">
      <alignment horizontal="center" vertical="center" wrapText="1"/>
    </xf>
    <xf numFmtId="0" fontId="12" fillId="0" borderId="1" xfId="0" applyFont="1" applyBorder="1" applyAlignment="1">
      <alignment vertical="center" wrapText="1"/>
    </xf>
    <xf numFmtId="0" fontId="31" fillId="2" borderId="2" xfId="1" applyFont="1" applyFill="1" applyBorder="1" applyAlignment="1" applyProtection="1">
      <alignment horizontal="center" vertical="center" wrapText="1"/>
    </xf>
    <xf numFmtId="0" fontId="12" fillId="0" borderId="1" xfId="1" applyFont="1" applyFill="1" applyBorder="1" applyAlignment="1" applyProtection="1">
      <alignment horizontal="center" vertical="center" wrapText="1"/>
    </xf>
    <xf numFmtId="0" fontId="6" fillId="0" borderId="2" xfId="1" applyFont="1" applyBorder="1" applyAlignment="1" applyProtection="1">
      <alignment horizontal="center" vertical="center" wrapText="1"/>
    </xf>
    <xf numFmtId="0" fontId="6" fillId="0" borderId="1" xfId="1" applyFont="1" applyBorder="1" applyAlignment="1" applyProtection="1">
      <alignment vertical="center" wrapText="1"/>
    </xf>
    <xf numFmtId="0" fontId="31" fillId="0" borderId="2" xfId="0" applyFont="1" applyBorder="1" applyAlignment="1">
      <alignment horizontal="center" vertical="center" wrapText="1"/>
    </xf>
    <xf numFmtId="0" fontId="31" fillId="2" borderId="1" xfId="0" applyFont="1" applyFill="1" applyBorder="1" applyAlignment="1">
      <alignment horizontal="left" vertical="center" wrapText="1"/>
    </xf>
    <xf numFmtId="0" fontId="31" fillId="0" borderId="2" xfId="0" applyFont="1" applyBorder="1" applyAlignment="1">
      <alignment horizontal="center" vertical="center"/>
    </xf>
    <xf numFmtId="0" fontId="31" fillId="0" borderId="1" xfId="0" applyFont="1" applyBorder="1" applyAlignment="1">
      <alignment horizontal="left" vertical="center" wrapText="1"/>
    </xf>
    <xf numFmtId="0" fontId="31" fillId="2" borderId="1" xfId="0" applyFont="1" applyFill="1" applyBorder="1" applyAlignment="1">
      <alignment wrapText="1"/>
    </xf>
    <xf numFmtId="166" fontId="13" fillId="0" borderId="1" xfId="0" applyNumberFormat="1" applyFont="1" applyBorder="1" applyAlignment="1" applyProtection="1">
      <alignment horizontal="center"/>
    </xf>
    <xf numFmtId="165" fontId="13" fillId="0" borderId="1" xfId="0" applyNumberFormat="1" applyFont="1" applyBorder="1" applyAlignment="1" applyProtection="1">
      <alignment horizontal="center"/>
    </xf>
    <xf numFmtId="166" fontId="13" fillId="0" borderId="3" xfId="0" applyNumberFormat="1" applyFont="1" applyBorder="1" applyAlignment="1" applyProtection="1">
      <alignment horizontal="center"/>
    </xf>
    <xf numFmtId="166" fontId="13" fillId="0" borderId="1" xfId="1" applyNumberFormat="1" applyFont="1" applyBorder="1" applyAlignment="1" applyProtection="1">
      <alignment horizontal="center"/>
    </xf>
    <xf numFmtId="166" fontId="9" fillId="0" borderId="1" xfId="0" applyNumberFormat="1" applyFont="1" applyBorder="1" applyAlignment="1" applyProtection="1">
      <alignment horizontal="center"/>
    </xf>
    <xf numFmtId="165" fontId="9" fillId="0" borderId="1" xfId="0" applyNumberFormat="1" applyFont="1" applyBorder="1" applyAlignment="1" applyProtection="1">
      <alignment horizontal="center"/>
    </xf>
    <xf numFmtId="166" fontId="9" fillId="0" borderId="3" xfId="0" applyNumberFormat="1" applyFont="1" applyBorder="1" applyAlignment="1" applyProtection="1">
      <alignment horizontal="center"/>
    </xf>
    <xf numFmtId="166" fontId="35" fillId="2" borderId="1" xfId="0" applyNumberFormat="1" applyFont="1" applyFill="1" applyBorder="1" applyAlignment="1" applyProtection="1">
      <alignment horizontal="center"/>
    </xf>
    <xf numFmtId="165" fontId="35" fillId="2" borderId="1" xfId="0" applyNumberFormat="1" applyFont="1" applyFill="1" applyBorder="1" applyAlignment="1" applyProtection="1">
      <alignment horizontal="center"/>
    </xf>
    <xf numFmtId="166" fontId="35" fillId="2" borderId="3" xfId="0" applyNumberFormat="1" applyFont="1" applyFill="1" applyBorder="1" applyAlignment="1" applyProtection="1">
      <alignment horizontal="center"/>
    </xf>
    <xf numFmtId="166" fontId="8" fillId="0" borderId="1" xfId="0" applyNumberFormat="1" applyFont="1" applyBorder="1" applyAlignment="1" applyProtection="1">
      <alignment horizontal="center"/>
    </xf>
    <xf numFmtId="165" fontId="8" fillId="0" borderId="1" xfId="0" applyNumberFormat="1" applyFont="1" applyBorder="1" applyAlignment="1" applyProtection="1">
      <alignment horizontal="center"/>
    </xf>
    <xf numFmtId="166" fontId="8" fillId="0" borderId="3" xfId="0" applyNumberFormat="1" applyFont="1" applyBorder="1" applyAlignment="1" applyProtection="1">
      <alignment horizontal="center"/>
    </xf>
    <xf numFmtId="0" fontId="31" fillId="0" borderId="1" xfId="0" applyFont="1" applyBorder="1" applyAlignment="1">
      <alignment horizontal="center" vertical="center"/>
    </xf>
    <xf numFmtId="0" fontId="31" fillId="2" borderId="2" xfId="0" applyFont="1" applyFill="1" applyBorder="1" applyAlignment="1">
      <alignment horizontal="center" vertical="center"/>
    </xf>
    <xf numFmtId="0" fontId="31" fillId="2" borderId="1" xfId="0" applyFont="1" applyFill="1" applyBorder="1" applyAlignment="1">
      <alignment vertical="center" wrapText="1"/>
    </xf>
    <xf numFmtId="0" fontId="31" fillId="0" borderId="8" xfId="0" applyFont="1" applyFill="1" applyBorder="1" applyAlignment="1">
      <alignment horizontal="center" wrapText="1"/>
    </xf>
    <xf numFmtId="0" fontId="31" fillId="0" borderId="9" xfId="0" applyFont="1" applyFill="1" applyBorder="1" applyAlignment="1">
      <alignment horizontal="center" vertical="center" wrapText="1"/>
    </xf>
    <xf numFmtId="166" fontId="9" fillId="0" borderId="8" xfId="0" applyNumberFormat="1" applyFont="1" applyBorder="1" applyAlignment="1" applyProtection="1">
      <alignment horizontal="center"/>
    </xf>
    <xf numFmtId="166" fontId="13" fillId="0" borderId="8" xfId="0" applyNumberFormat="1" applyFont="1" applyBorder="1" applyAlignment="1" applyProtection="1">
      <alignment horizontal="center"/>
    </xf>
    <xf numFmtId="166" fontId="9" fillId="2" borderId="1" xfId="0" applyNumberFormat="1" applyFont="1" applyFill="1" applyBorder="1" applyAlignment="1">
      <alignment horizontal="center" wrapText="1"/>
    </xf>
    <xf numFmtId="166" fontId="9" fillId="0" borderId="1" xfId="0" applyNumberFormat="1" applyFont="1" applyBorder="1" applyAlignment="1">
      <alignment horizontal="center" wrapText="1"/>
    </xf>
    <xf numFmtId="0" fontId="34" fillId="0" borderId="1" xfId="0" applyFont="1" applyBorder="1" applyAlignment="1">
      <alignment horizontal="center" wrapText="1"/>
    </xf>
    <xf numFmtId="165" fontId="34" fillId="0" borderId="1" xfId="0" applyNumberFormat="1" applyFont="1" applyBorder="1" applyAlignment="1" applyProtection="1">
      <alignment horizontal="center"/>
    </xf>
    <xf numFmtId="0" fontId="17" fillId="0" borderId="0" xfId="0" applyFont="1" applyBorder="1" applyAlignment="1" applyProtection="1">
      <alignment horizontal="center"/>
    </xf>
    <xf numFmtId="0" fontId="19" fillId="0" borderId="0" xfId="0" applyFont="1" applyBorder="1" applyAlignment="1" applyProtection="1">
      <alignment horizontal="center" wrapText="1"/>
    </xf>
    <xf numFmtId="0" fontId="17" fillId="0" borderId="8" xfId="0" applyFont="1" applyBorder="1" applyAlignment="1" applyProtection="1">
      <alignment horizontal="center"/>
    </xf>
    <xf numFmtId="0" fontId="19" fillId="0" borderId="1" xfId="0" applyFont="1" applyBorder="1" applyAlignment="1" applyProtection="1">
      <alignment horizontal="center"/>
    </xf>
    <xf numFmtId="49" fontId="16" fillId="0" borderId="1" xfId="0" applyNumberFormat="1" applyFont="1" applyFill="1" applyBorder="1" applyAlignment="1" applyProtection="1">
      <alignment horizontal="center"/>
      <protection locked="0"/>
    </xf>
    <xf numFmtId="0" fontId="19" fillId="0" borderId="1" xfId="0" applyFont="1" applyBorder="1" applyAlignment="1">
      <alignment vertical="center" wrapText="1"/>
    </xf>
    <xf numFmtId="0" fontId="19" fillId="0" borderId="1" xfId="0" applyFont="1" applyBorder="1" applyAlignment="1">
      <alignment horizontal="justify" vertical="center" wrapText="1"/>
    </xf>
    <xf numFmtId="0" fontId="39" fillId="0" borderId="1" xfId="0" applyFont="1" applyBorder="1" applyAlignment="1">
      <alignment horizontal="left" vertical="center" wrapText="1"/>
    </xf>
    <xf numFmtId="0" fontId="39" fillId="0" borderId="1" xfId="0" applyFont="1" applyBorder="1" applyAlignment="1">
      <alignment vertical="top" wrapText="1"/>
    </xf>
    <xf numFmtId="0" fontId="39" fillId="0" borderId="1" xfId="0" applyFont="1" applyBorder="1" applyAlignment="1">
      <alignment vertical="center" wrapText="1"/>
    </xf>
    <xf numFmtId="0" fontId="40" fillId="0" borderId="1" xfId="0" applyFont="1" applyBorder="1" applyAlignment="1">
      <alignment horizontal="left" vertical="top" wrapText="1"/>
    </xf>
    <xf numFmtId="0" fontId="19" fillId="0" borderId="0" xfId="0" applyFont="1" applyAlignment="1">
      <alignment wrapText="1"/>
    </xf>
    <xf numFmtId="0" fontId="19" fillId="0" borderId="1" xfId="0" applyFont="1" applyBorder="1" applyAlignment="1">
      <alignment wrapText="1"/>
    </xf>
    <xf numFmtId="0" fontId="19" fillId="2" borderId="1" xfId="0" applyFont="1" applyFill="1" applyBorder="1" applyAlignment="1">
      <alignment horizontal="justify" vertical="center" wrapText="1"/>
    </xf>
    <xf numFmtId="0" fontId="19" fillId="0" borderId="10" xfId="0" applyFont="1" applyBorder="1" applyAlignment="1">
      <alignment horizontal="justify" wrapText="1"/>
    </xf>
    <xf numFmtId="0" fontId="19" fillId="2" borderId="1" xfId="0" applyFont="1" applyFill="1" applyBorder="1" applyAlignment="1">
      <alignment wrapText="1"/>
    </xf>
    <xf numFmtId="49" fontId="19" fillId="2" borderId="2" xfId="0" applyNumberFormat="1" applyFont="1" applyFill="1" applyBorder="1" applyAlignment="1">
      <alignment horizontal="center" wrapText="1"/>
    </xf>
    <xf numFmtId="0" fontId="19" fillId="0" borderId="1" xfId="0" applyFont="1" applyBorder="1" applyAlignment="1">
      <alignment horizontal="left" vertical="center" wrapText="1"/>
    </xf>
    <xf numFmtId="0" fontId="40" fillId="0" borderId="1" xfId="0" applyFont="1" applyBorder="1" applyAlignment="1">
      <alignment vertical="center" wrapText="1"/>
    </xf>
    <xf numFmtId="0" fontId="19" fillId="0" borderId="1" xfId="0" applyFont="1" applyBorder="1" applyAlignment="1">
      <alignment horizontal="justify" wrapText="1"/>
    </xf>
    <xf numFmtId="49" fontId="19" fillId="2" borderId="1" xfId="0" applyNumberFormat="1" applyFont="1" applyFill="1" applyBorder="1" applyAlignment="1" applyProtection="1">
      <alignment horizontal="left" vertical="center" wrapText="1"/>
    </xf>
    <xf numFmtId="0" fontId="19" fillId="0" borderId="1" xfId="0" applyFont="1" applyBorder="1" applyAlignment="1">
      <alignment vertical="top" wrapText="1"/>
    </xf>
    <xf numFmtId="49" fontId="19" fillId="0" borderId="2" xfId="0" applyNumberFormat="1" applyFont="1" applyFill="1" applyBorder="1" applyAlignment="1" applyProtection="1">
      <alignment horizontal="center" wrapText="1"/>
      <protection locked="0"/>
    </xf>
    <xf numFmtId="49" fontId="20"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39" fillId="0" borderId="1" xfId="0" applyFont="1" applyBorder="1" applyAlignment="1">
      <alignment horizontal="justify" vertical="center" wrapText="1"/>
    </xf>
    <xf numFmtId="49" fontId="19" fillId="0" borderId="1" xfId="0" applyNumberFormat="1" applyFont="1" applyFill="1" applyBorder="1" applyAlignment="1" applyProtection="1">
      <alignment horizontal="center"/>
      <protection locked="0"/>
    </xf>
    <xf numFmtId="49" fontId="17" fillId="0" borderId="1" xfId="0" applyNumberFormat="1" applyFont="1" applyFill="1" applyBorder="1" applyAlignment="1" applyProtection="1">
      <alignment horizontal="center"/>
      <protection locked="0"/>
    </xf>
    <xf numFmtId="49" fontId="19" fillId="0"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wrapText="1"/>
      <protection locked="0"/>
    </xf>
    <xf numFmtId="0" fontId="20" fillId="0" borderId="1" xfId="0" applyFont="1" applyFill="1" applyBorder="1" applyAlignment="1" applyProtection="1">
      <alignment horizontal="center" wrapText="1"/>
      <protection locked="0"/>
    </xf>
    <xf numFmtId="0" fontId="19" fillId="0" borderId="2" xfId="0" applyFont="1" applyFill="1" applyBorder="1" applyAlignment="1" applyProtection="1">
      <alignment horizontal="center"/>
      <protection locked="0"/>
    </xf>
    <xf numFmtId="0" fontId="19" fillId="0" borderId="1" xfId="0" applyFont="1" applyFill="1" applyBorder="1" applyAlignment="1" applyProtection="1">
      <alignment horizontal="left"/>
      <protection locked="0"/>
    </xf>
    <xf numFmtId="0" fontId="28" fillId="0" borderId="1" xfId="0" applyFont="1" applyFill="1" applyBorder="1" applyAlignment="1" applyProtection="1">
      <alignment horizontal="left" vertical="center" wrapText="1"/>
    </xf>
    <xf numFmtId="0" fontId="16" fillId="0" borderId="1" xfId="0" applyFont="1" applyFill="1" applyBorder="1" applyAlignment="1">
      <alignment horizontal="center" wrapText="1"/>
    </xf>
    <xf numFmtId="0" fontId="16" fillId="0" borderId="1" xfId="0" applyFont="1" applyBorder="1" applyAlignment="1" applyProtection="1">
      <alignment horizontal="center" vertical="center" wrapText="1"/>
    </xf>
    <xf numFmtId="0" fontId="19" fillId="0" borderId="2" xfId="0" applyFont="1" applyBorder="1" applyAlignment="1" applyProtection="1">
      <alignment horizontal="center"/>
    </xf>
    <xf numFmtId="0" fontId="20" fillId="0" borderId="2" xfId="0" applyFont="1" applyBorder="1" applyAlignment="1" applyProtection="1">
      <alignment horizontal="center"/>
    </xf>
    <xf numFmtId="0" fontId="19" fillId="0" borderId="1" xfId="0" applyFont="1" applyBorder="1" applyAlignment="1" applyProtection="1">
      <alignment horizontal="left" vertical="center" wrapText="1"/>
    </xf>
    <xf numFmtId="0" fontId="20" fillId="0" borderId="1" xfId="0" applyFont="1" applyBorder="1" applyAlignment="1" applyProtection="1">
      <alignment horizontal="left" wrapText="1"/>
    </xf>
    <xf numFmtId="0" fontId="38" fillId="0" borderId="1" xfId="0" applyFont="1" applyBorder="1" applyAlignment="1" applyProtection="1">
      <alignment horizontal="left" vertical="center" wrapText="1"/>
    </xf>
    <xf numFmtId="0" fontId="16" fillId="0" borderId="1" xfId="0" applyFont="1" applyBorder="1" applyAlignment="1" applyProtection="1">
      <alignment horizontal="center"/>
    </xf>
    <xf numFmtId="0" fontId="16" fillId="0" borderId="1" xfId="0" applyFont="1" applyFill="1" applyBorder="1" applyAlignment="1" applyProtection="1">
      <alignment horizontal="center" wrapText="1"/>
    </xf>
    <xf numFmtId="0" fontId="19" fillId="0" borderId="1" xfId="0" applyFont="1" applyBorder="1" applyAlignment="1" applyProtection="1">
      <alignment horizontal="left" wrapText="1"/>
    </xf>
    <xf numFmtId="0" fontId="3" fillId="0" borderId="1" xfId="1" applyFont="1" applyBorder="1" applyAlignment="1" applyProtection="1">
      <alignment horizontal="left" vertical="center" wrapText="1"/>
    </xf>
    <xf numFmtId="166" fontId="37" fillId="4" borderId="6" xfId="0" applyNumberFormat="1" applyFont="1" applyFill="1" applyBorder="1" applyAlignment="1" applyProtection="1">
      <alignment horizontal="center"/>
    </xf>
    <xf numFmtId="165" fontId="37" fillId="4" borderId="6" xfId="0" applyNumberFormat="1" applyFont="1" applyFill="1" applyBorder="1" applyAlignment="1" applyProtection="1">
      <alignment horizontal="center"/>
    </xf>
    <xf numFmtId="166" fontId="37" fillId="4" borderId="7" xfId="0" applyNumberFormat="1" applyFont="1" applyFill="1" applyBorder="1" applyAlignment="1" applyProtection="1">
      <alignment horizontal="center"/>
    </xf>
    <xf numFmtId="166" fontId="16" fillId="0" borderId="1" xfId="0" applyNumberFormat="1" applyFont="1" applyBorder="1" applyAlignment="1" applyProtection="1">
      <alignment horizontal="center"/>
      <protection locked="0"/>
    </xf>
    <xf numFmtId="165" fontId="16" fillId="0" borderId="1" xfId="0" applyNumberFormat="1" applyFont="1" applyBorder="1" applyAlignment="1" applyProtection="1">
      <alignment horizontal="center"/>
      <protection locked="0"/>
    </xf>
    <xf numFmtId="166" fontId="16" fillId="0" borderId="3" xfId="0" applyNumberFormat="1" applyFont="1" applyBorder="1" applyAlignment="1" applyProtection="1">
      <alignment horizontal="center"/>
      <protection locked="0"/>
    </xf>
    <xf numFmtId="166" fontId="17" fillId="0" borderId="1" xfId="0" applyNumberFormat="1" applyFont="1" applyBorder="1" applyAlignment="1" applyProtection="1">
      <alignment horizontal="center"/>
      <protection locked="0"/>
    </xf>
    <xf numFmtId="166" fontId="20" fillId="0" borderId="1" xfId="0" applyNumberFormat="1" applyFont="1" applyBorder="1" applyAlignment="1" applyProtection="1">
      <alignment horizontal="center"/>
    </xf>
    <xf numFmtId="166" fontId="16" fillId="0" borderId="8" xfId="0" applyNumberFormat="1" applyFont="1" applyBorder="1" applyAlignment="1" applyProtection="1">
      <alignment horizontal="center"/>
    </xf>
    <xf numFmtId="0" fontId="43" fillId="0" borderId="0" xfId="0" applyFont="1" applyAlignment="1" applyProtection="1">
      <alignment horizontal="center"/>
    </xf>
    <xf numFmtId="0" fontId="18" fillId="0" borderId="1" xfId="0" applyFont="1" applyFill="1" applyBorder="1" applyAlignment="1" applyProtection="1">
      <alignment horizontal="left" vertical="center" wrapText="1"/>
    </xf>
    <xf numFmtId="0" fontId="18" fillId="0" borderId="1" xfId="0" applyFont="1" applyBorder="1" applyAlignment="1">
      <alignment wrapText="1"/>
    </xf>
    <xf numFmtId="0" fontId="18" fillId="2" borderId="1" xfId="0" applyFont="1" applyFill="1" applyBorder="1" applyAlignment="1">
      <alignment wrapText="1"/>
    </xf>
    <xf numFmtId="49" fontId="18" fillId="2" borderId="2" xfId="0" applyNumberFormat="1" applyFont="1" applyFill="1" applyBorder="1" applyAlignment="1">
      <alignment horizontal="center"/>
    </xf>
    <xf numFmtId="49" fontId="18" fillId="0" borderId="2" xfId="0" applyNumberFormat="1" applyFont="1" applyFill="1" applyBorder="1" applyAlignment="1" applyProtection="1">
      <alignment horizontal="center"/>
      <protection locked="0"/>
    </xf>
    <xf numFmtId="49" fontId="18" fillId="2" borderId="2" xfId="0" applyNumberFormat="1" applyFont="1" applyFill="1" applyBorder="1" applyAlignment="1">
      <alignment horizontal="center" wrapText="1"/>
    </xf>
    <xf numFmtId="169" fontId="46" fillId="0" borderId="1" xfId="2" applyNumberFormat="1" applyFont="1" applyBorder="1" applyAlignment="1">
      <alignment horizontal="left" vertical="top" wrapText="1"/>
    </xf>
    <xf numFmtId="49" fontId="18" fillId="0" borderId="2" xfId="0" applyNumberFormat="1" applyFont="1" applyBorder="1" applyAlignment="1">
      <alignment horizontal="center" wrapText="1"/>
    </xf>
    <xf numFmtId="0" fontId="46" fillId="0" borderId="1" xfId="0" applyFont="1" applyBorder="1" applyAlignment="1">
      <alignment vertical="top" wrapText="1"/>
    </xf>
    <xf numFmtId="0" fontId="47" fillId="0" borderId="1" xfId="0" applyFont="1" applyBorder="1" applyAlignment="1">
      <alignment wrapText="1"/>
    </xf>
    <xf numFmtId="0" fontId="48" fillId="0" borderId="1" xfId="0" applyFont="1" applyBorder="1" applyAlignment="1">
      <alignment vertical="top"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49" fontId="48" fillId="0" borderId="1" xfId="2" applyNumberFormat="1" applyFont="1" applyBorder="1" applyAlignment="1">
      <alignment horizontal="left" vertical="center" wrapText="1"/>
    </xf>
    <xf numFmtId="0" fontId="48" fillId="0" borderId="1" xfId="0" applyFont="1" applyBorder="1" applyAlignment="1">
      <alignment vertical="center" wrapText="1"/>
    </xf>
    <xf numFmtId="0" fontId="21" fillId="0" borderId="0" xfId="0" applyFont="1" applyBorder="1" applyProtection="1">
      <protection locked="0"/>
    </xf>
    <xf numFmtId="0" fontId="42" fillId="0" borderId="0" xfId="0" applyFont="1" applyFill="1" applyBorder="1" applyAlignment="1" applyProtection="1">
      <alignment horizontal="left" vertical="center" wrapText="1"/>
    </xf>
    <xf numFmtId="0" fontId="15" fillId="0" borderId="0" xfId="0" applyFont="1" applyBorder="1" applyProtection="1">
      <protection locked="0"/>
    </xf>
    <xf numFmtId="0" fontId="42" fillId="0" borderId="0" xfId="0" applyFont="1" applyBorder="1" applyAlignment="1">
      <alignment vertical="center" wrapText="1"/>
    </xf>
    <xf numFmtId="0" fontId="42" fillId="0" borderId="0" xfId="0" applyFont="1" applyBorder="1" applyAlignment="1">
      <alignment horizontal="justify" vertical="center" wrapText="1"/>
    </xf>
    <xf numFmtId="0" fontId="19" fillId="0" borderId="0" xfId="0" applyFont="1" applyBorder="1" applyProtection="1">
      <protection locked="0"/>
    </xf>
    <xf numFmtId="0" fontId="3" fillId="0" borderId="0" xfId="0" applyFont="1" applyBorder="1" applyProtection="1">
      <protection locked="0"/>
    </xf>
    <xf numFmtId="0" fontId="46" fillId="0" borderId="1" xfId="0" applyFont="1" applyBorder="1" applyAlignment="1">
      <alignment horizontal="left" vertical="top" wrapText="1"/>
    </xf>
    <xf numFmtId="49" fontId="46" fillId="0" borderId="1" xfId="0" applyNumberFormat="1" applyFont="1" applyBorder="1" applyAlignment="1">
      <alignment vertical="top" wrapText="1"/>
    </xf>
    <xf numFmtId="0" fontId="18" fillId="0" borderId="1" xfId="0" applyFont="1" applyFill="1" applyBorder="1" applyAlignment="1">
      <alignment horizontal="left" wrapText="1"/>
    </xf>
    <xf numFmtId="0" fontId="17" fillId="0" borderId="1" xfId="0" applyFont="1" applyFill="1" applyBorder="1" applyAlignment="1" applyProtection="1">
      <alignment horizontal="left" vertical="center" wrapText="1"/>
    </xf>
    <xf numFmtId="168" fontId="18" fillId="0" borderId="1" xfId="0" applyNumberFormat="1" applyFont="1" applyBorder="1" applyAlignment="1" applyProtection="1">
      <alignment horizontal="center"/>
    </xf>
    <xf numFmtId="166" fontId="49" fillId="0" borderId="0" xfId="0" applyNumberFormat="1" applyFont="1" applyProtection="1"/>
    <xf numFmtId="166" fontId="16" fillId="0" borderId="14" xfId="0" applyNumberFormat="1" applyFont="1" applyBorder="1" applyAlignment="1" applyProtection="1">
      <alignment horizontal="center"/>
      <protection locked="0"/>
    </xf>
    <xf numFmtId="166" fontId="16" fillId="0" borderId="5" xfId="0" applyNumberFormat="1" applyFont="1" applyBorder="1" applyAlignment="1" applyProtection="1">
      <alignment horizontal="center"/>
      <protection locked="0"/>
    </xf>
    <xf numFmtId="166" fontId="16" fillId="0" borderId="8" xfId="0" applyNumberFormat="1" applyFont="1" applyBorder="1" applyAlignment="1" applyProtection="1">
      <alignment horizontal="center"/>
      <protection locked="0"/>
    </xf>
    <xf numFmtId="165" fontId="16" fillId="0" borderId="8" xfId="0" applyNumberFormat="1" applyFont="1" applyBorder="1" applyAlignment="1" applyProtection="1">
      <alignment horizontal="center"/>
      <protection locked="0"/>
    </xf>
    <xf numFmtId="0" fontId="19" fillId="0" borderId="8" xfId="0" applyFont="1" applyBorder="1" applyAlignment="1" applyProtection="1">
      <alignment horizontal="left"/>
    </xf>
    <xf numFmtId="0" fontId="20" fillId="0" borderId="2" xfId="0" applyFont="1" applyFill="1" applyBorder="1" applyAlignment="1" applyProtection="1">
      <alignment horizontal="center" wrapText="1"/>
      <protection locked="0"/>
    </xf>
    <xf numFmtId="0" fontId="18" fillId="0" borderId="8" xfId="0" applyFont="1" applyBorder="1" applyAlignment="1" applyProtection="1">
      <alignment horizontal="left" wrapText="1"/>
    </xf>
    <xf numFmtId="166" fontId="18" fillId="0" borderId="8" xfId="0" applyNumberFormat="1" applyFont="1" applyBorder="1" applyAlignment="1" applyProtection="1">
      <alignment horizontal="center"/>
    </xf>
    <xf numFmtId="166" fontId="19" fillId="0" borderId="8" xfId="0" applyNumberFormat="1" applyFont="1" applyBorder="1" applyAlignment="1" applyProtection="1">
      <alignment horizontal="center"/>
    </xf>
    <xf numFmtId="166" fontId="19" fillId="0" borderId="8" xfId="0" applyNumberFormat="1" applyFont="1" applyBorder="1" applyAlignment="1">
      <alignment horizontal="center"/>
    </xf>
    <xf numFmtId="49" fontId="38" fillId="0" borderId="2" xfId="0" applyNumberFormat="1" applyFont="1" applyFill="1" applyBorder="1" applyAlignment="1" applyProtection="1">
      <alignment horizontal="center"/>
      <protection locked="0"/>
    </xf>
    <xf numFmtId="49" fontId="19" fillId="0" borderId="1" xfId="0" applyNumberFormat="1" applyFont="1" applyFill="1" applyBorder="1" applyAlignment="1" applyProtection="1">
      <alignment horizontal="center" wrapText="1"/>
      <protection locked="0"/>
    </xf>
    <xf numFmtId="0" fontId="18" fillId="0" borderId="2" xfId="0" applyFont="1" applyBorder="1" applyAlignment="1">
      <alignment horizontal="center" vertical="center" textRotation="90" wrapText="1"/>
    </xf>
    <xf numFmtId="0" fontId="18" fillId="0" borderId="1" xfId="0" applyFont="1" applyBorder="1" applyAlignment="1">
      <alignment horizontal="center" vertical="center" wrapText="1"/>
    </xf>
    <xf numFmtId="166" fontId="50" fillId="0" borderId="0" xfId="0" applyNumberFormat="1" applyFont="1" applyProtection="1"/>
    <xf numFmtId="0" fontId="20" fillId="0" borderId="1" xfId="0" applyFont="1" applyFill="1" applyBorder="1" applyAlignment="1">
      <alignment horizontal="left" wrapText="1"/>
    </xf>
    <xf numFmtId="0" fontId="6" fillId="2" borderId="1" xfId="0" applyFont="1" applyFill="1" applyBorder="1" applyAlignment="1">
      <alignment horizontal="center" vertical="center" wrapText="1"/>
    </xf>
    <xf numFmtId="166" fontId="38" fillId="0" borderId="3" xfId="0" applyNumberFormat="1" applyFont="1" applyBorder="1" applyAlignment="1" applyProtection="1">
      <alignment horizontal="center"/>
      <protection locked="0"/>
    </xf>
    <xf numFmtId="165" fontId="38" fillId="0" borderId="1" xfId="0" applyNumberFormat="1" applyFont="1" applyBorder="1" applyAlignment="1" applyProtection="1">
      <alignment horizontal="center"/>
      <protection locked="0"/>
    </xf>
    <xf numFmtId="165" fontId="18" fillId="0" borderId="1" xfId="0" applyNumberFormat="1" applyFont="1" applyBorder="1" applyAlignment="1" applyProtection="1">
      <alignment horizontal="center"/>
    </xf>
    <xf numFmtId="0" fontId="48" fillId="0" borderId="1" xfId="0" applyFont="1" applyBorder="1" applyAlignment="1">
      <alignment wrapText="1"/>
    </xf>
    <xf numFmtId="166" fontId="20" fillId="0" borderId="1" xfId="0" applyNumberFormat="1" applyFont="1" applyBorder="1" applyAlignment="1" applyProtection="1">
      <alignment horizontal="center"/>
      <protection locked="0"/>
    </xf>
    <xf numFmtId="165" fontId="20" fillId="0" borderId="1" xfId="0" applyNumberFormat="1" applyFont="1" applyBorder="1" applyAlignment="1" applyProtection="1">
      <alignment horizontal="center"/>
      <protection locked="0"/>
    </xf>
    <xf numFmtId="166" fontId="19" fillId="0" borderId="5" xfId="0" applyNumberFormat="1" applyFont="1" applyBorder="1" applyAlignment="1" applyProtection="1">
      <alignment horizontal="center"/>
      <protection locked="0"/>
    </xf>
    <xf numFmtId="166" fontId="16" fillId="0" borderId="1" xfId="0" applyNumberFormat="1" applyFont="1" applyBorder="1" applyAlignment="1">
      <alignment horizontal="center"/>
    </xf>
    <xf numFmtId="166" fontId="38" fillId="0" borderId="1" xfId="0" applyNumberFormat="1" applyFont="1" applyBorder="1" applyAlignment="1" applyProtection="1">
      <alignment horizontal="center"/>
    </xf>
    <xf numFmtId="166" fontId="18" fillId="0" borderId="1" xfId="0" applyNumberFormat="1" applyFont="1" applyBorder="1" applyAlignment="1">
      <alignment horizontal="center"/>
    </xf>
    <xf numFmtId="167" fontId="18" fillId="0" borderId="1" xfId="0" applyNumberFormat="1" applyFont="1" applyBorder="1" applyAlignment="1" applyProtection="1">
      <alignment horizontal="center"/>
    </xf>
    <xf numFmtId="166" fontId="17" fillId="0" borderId="1" xfId="0" applyNumberFormat="1" applyFont="1" applyBorder="1" applyAlignment="1">
      <alignment horizontal="center"/>
    </xf>
    <xf numFmtId="0" fontId="19" fillId="0" borderId="0" xfId="0" applyFont="1" applyAlignment="1" applyProtection="1">
      <alignment horizontal="center"/>
    </xf>
    <xf numFmtId="166" fontId="18" fillId="0" borderId="0" xfId="0" applyNumberFormat="1" applyFont="1" applyAlignment="1" applyProtection="1">
      <alignment horizontal="center"/>
    </xf>
    <xf numFmtId="0" fontId="6"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1" fillId="0" borderId="9" xfId="0" applyFont="1" applyFill="1" applyBorder="1" applyAlignment="1">
      <alignment horizontal="center" wrapText="1"/>
    </xf>
    <xf numFmtId="0" fontId="13" fillId="2" borderId="17" xfId="1" applyFont="1" applyFill="1" applyBorder="1" applyAlignment="1" applyProtection="1">
      <alignment horizontal="center" vertical="center" wrapText="1"/>
    </xf>
    <xf numFmtId="0" fontId="13" fillId="2" borderId="5" xfId="1"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5" fillId="4" borderId="11" xfId="0" applyFont="1" applyFill="1" applyBorder="1" applyAlignment="1">
      <alignment horizontal="center" wrapText="1"/>
    </xf>
    <xf numFmtId="0" fontId="35" fillId="4" borderId="6" xfId="0" applyFont="1" applyFill="1" applyBorder="1" applyAlignment="1">
      <alignment horizontal="center" wrapText="1"/>
    </xf>
    <xf numFmtId="0" fontId="44" fillId="0" borderId="0" xfId="0" applyFont="1" applyAlignment="1" applyProtection="1">
      <alignment horizontal="center" wrapText="1"/>
    </xf>
    <xf numFmtId="0" fontId="13" fillId="0" borderId="0" xfId="0" applyFont="1" applyAlignment="1" applyProtection="1">
      <alignment horizontal="center"/>
    </xf>
    <xf numFmtId="0" fontId="6" fillId="2" borderId="1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0" borderId="13" xfId="0" applyFont="1" applyBorder="1" applyAlignment="1">
      <alignment horizontal="center" vertical="center" wrapText="1"/>
    </xf>
    <xf numFmtId="0" fontId="30" fillId="0" borderId="2" xfId="0" applyFont="1" applyFill="1" applyBorder="1" applyAlignment="1">
      <alignment horizontal="center" wrapText="1"/>
    </xf>
    <xf numFmtId="0" fontId="30" fillId="0" borderId="1" xfId="0" applyFont="1" applyFill="1" applyBorder="1" applyAlignment="1">
      <alignment horizontal="center" wrapText="1"/>
    </xf>
    <xf numFmtId="0" fontId="45" fillId="0" borderId="0" xfId="0" applyFont="1" applyAlignment="1">
      <alignment horizontal="center"/>
    </xf>
    <xf numFmtId="0" fontId="6" fillId="2" borderId="13" xfId="0" applyFont="1" applyFill="1" applyBorder="1" applyAlignment="1">
      <alignment horizontal="center" vertical="center" wrapText="1"/>
    </xf>
    <xf numFmtId="0" fontId="6" fillId="2" borderId="18" xfId="0"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2" borderId="3" xfId="0" applyFont="1" applyFill="1" applyBorder="1" applyAlignment="1" applyProtection="1">
      <alignment horizontal="center" vertical="center" wrapText="1"/>
    </xf>
    <xf numFmtId="49" fontId="10" fillId="2" borderId="12" xfId="0" applyNumberFormat="1" applyFont="1" applyFill="1" applyBorder="1" applyAlignment="1" applyProtection="1">
      <alignment horizontal="center" vertical="center" textRotation="90" wrapText="1"/>
    </xf>
    <xf numFmtId="0" fontId="3" fillId="0" borderId="2" xfId="0" applyFont="1" applyBorder="1" applyAlignment="1">
      <alignment horizontal="center" vertical="center" textRotation="90" wrapText="1"/>
    </xf>
    <xf numFmtId="49" fontId="12" fillId="2" borderId="13" xfId="0" applyNumberFormat="1" applyFont="1" applyFill="1" applyBorder="1" applyAlignment="1" applyProtection="1">
      <alignment horizontal="center" vertical="center" wrapText="1"/>
    </xf>
    <xf numFmtId="0" fontId="9" fillId="0" borderId="1" xfId="0" applyFont="1" applyBorder="1" applyAlignment="1">
      <alignment horizontal="center" vertical="center" wrapText="1"/>
    </xf>
    <xf numFmtId="0" fontId="12" fillId="0" borderId="2" xfId="1" applyFont="1" applyFill="1" applyBorder="1" applyAlignment="1" applyProtection="1">
      <alignment horizontal="center" vertical="center" wrapText="1"/>
    </xf>
    <xf numFmtId="0" fontId="12" fillId="0" borderId="1" xfId="1" applyFont="1" applyFill="1" applyBorder="1" applyAlignment="1" applyProtection="1">
      <alignment horizontal="center" vertical="center" wrapText="1"/>
    </xf>
    <xf numFmtId="0" fontId="12" fillId="0" borderId="2" xfId="0" applyFont="1" applyFill="1" applyBorder="1" applyAlignment="1">
      <alignment horizontal="center" wrapText="1"/>
    </xf>
    <xf numFmtId="0" fontId="12" fillId="0" borderId="1" xfId="0" applyFont="1" applyFill="1" applyBorder="1" applyAlignment="1">
      <alignment horizontal="center" wrapText="1"/>
    </xf>
    <xf numFmtId="0" fontId="32" fillId="2" borderId="2" xfId="1" applyFont="1" applyFill="1" applyBorder="1" applyAlignment="1" applyProtection="1">
      <alignment horizontal="center" vertical="center" wrapText="1"/>
    </xf>
    <xf numFmtId="0" fontId="33" fillId="0" borderId="1" xfId="0" applyFont="1" applyBorder="1" applyAlignment="1">
      <alignment horizontal="center" vertical="center" wrapText="1"/>
    </xf>
    <xf numFmtId="0" fontId="33" fillId="0" borderId="3" xfId="0" applyFont="1" applyBorder="1" applyAlignment="1">
      <alignment horizontal="center" vertical="center" wrapText="1"/>
    </xf>
    <xf numFmtId="0" fontId="32" fillId="0" borderId="2" xfId="1" applyFont="1" applyFill="1" applyBorder="1" applyAlignment="1" applyProtection="1">
      <alignment horizontal="center" vertical="center" wrapText="1"/>
    </xf>
    <xf numFmtId="0" fontId="34" fillId="0" borderId="1" xfId="0" applyFont="1" applyBorder="1" applyAlignment="1">
      <alignment horizontal="center" vertical="center" wrapText="1"/>
    </xf>
    <xf numFmtId="0" fontId="34" fillId="0" borderId="3" xfId="0" applyFont="1" applyBorder="1" applyAlignment="1">
      <alignment horizontal="center" vertical="center" wrapText="1"/>
    </xf>
    <xf numFmtId="0" fontId="13" fillId="2" borderId="2" xfId="1" applyFont="1" applyFill="1" applyBorder="1" applyAlignment="1" applyProtection="1">
      <alignment horizontal="center" wrapText="1"/>
    </xf>
    <xf numFmtId="0" fontId="13" fillId="2" borderId="1" xfId="1" applyFont="1" applyFill="1" applyBorder="1" applyAlignment="1" applyProtection="1">
      <alignment horizontal="center" wrapText="1"/>
    </xf>
    <xf numFmtId="0" fontId="12" fillId="2" borderId="14" xfId="0" applyFont="1" applyFill="1" applyBorder="1" applyAlignment="1">
      <alignment horizontal="center" wrapText="1"/>
    </xf>
    <xf numFmtId="0" fontId="36" fillId="0" borderId="15" xfId="0" applyFont="1" applyBorder="1" applyAlignment="1">
      <alignment horizontal="center"/>
    </xf>
    <xf numFmtId="0" fontId="36" fillId="0" borderId="16" xfId="0" applyFont="1" applyBorder="1" applyAlignment="1">
      <alignment horizontal="center"/>
    </xf>
    <xf numFmtId="49" fontId="5" fillId="2" borderId="2" xfId="0" applyNumberFormat="1" applyFont="1" applyFill="1" applyBorder="1" applyAlignment="1" applyProtection="1">
      <alignment horizontal="center" vertical="center" textRotation="90" wrapText="1"/>
    </xf>
    <xf numFmtId="0" fontId="7" fillId="0" borderId="2" xfId="0" applyFont="1" applyBorder="1" applyAlignment="1">
      <alignment horizontal="center" vertical="center" textRotation="90" wrapText="1"/>
    </xf>
    <xf numFmtId="49" fontId="12" fillId="2" borderId="1" xfId="0" applyNumberFormat="1" applyFont="1" applyFill="1" applyBorder="1" applyAlignment="1" applyProtection="1">
      <alignment horizontal="center" vertical="center" wrapText="1"/>
    </xf>
    <xf numFmtId="0" fontId="18" fillId="2" borderId="3" xfId="0" applyFont="1" applyFill="1" applyBorder="1" applyAlignment="1" applyProtection="1">
      <alignment horizontal="center" vertical="center" wrapText="1"/>
    </xf>
    <xf numFmtId="0" fontId="18" fillId="0" borderId="3" xfId="0" applyFont="1" applyBorder="1" applyAlignment="1">
      <alignment horizontal="center" vertical="center" wrapText="1"/>
    </xf>
    <xf numFmtId="49" fontId="18" fillId="2" borderId="2" xfId="0" applyNumberFormat="1" applyFont="1" applyFill="1" applyBorder="1" applyAlignment="1" applyProtection="1">
      <alignment horizontal="center" vertical="center" textRotation="90" wrapText="1"/>
    </xf>
    <xf numFmtId="0" fontId="18" fillId="0" borderId="2" xfId="0" applyFont="1" applyBorder="1" applyAlignment="1">
      <alignment horizontal="center" vertical="center" textRotation="90" wrapText="1"/>
    </xf>
    <xf numFmtId="49" fontId="18" fillId="2" borderId="1" xfId="0" applyNumberFormat="1" applyFont="1" applyFill="1" applyBorder="1" applyAlignment="1" applyProtection="1">
      <alignment horizontal="center" vertical="center" wrapText="1"/>
    </xf>
    <xf numFmtId="0" fontId="18" fillId="0" borderId="1" xfId="0" applyFont="1" applyBorder="1" applyAlignment="1">
      <alignment horizontal="center" vertical="center" wrapText="1"/>
    </xf>
    <xf numFmtId="0" fontId="18" fillId="2" borderId="14" xfId="0" applyFont="1" applyFill="1" applyBorder="1" applyAlignment="1" applyProtection="1">
      <alignment horizontal="center" vertical="center" wrapText="1"/>
    </xf>
    <xf numFmtId="0" fontId="18" fillId="2" borderId="5" xfId="0" applyFont="1" applyFill="1" applyBorder="1" applyAlignment="1" applyProtection="1">
      <alignment horizontal="center" vertical="center" wrapText="1"/>
    </xf>
    <xf numFmtId="0" fontId="18" fillId="2" borderId="8"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2" borderId="8" xfId="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wrapText="1"/>
    </xf>
  </cellXfs>
  <cellStyles count="3">
    <cellStyle name="Обычный" xfId="0" builtinId="0"/>
    <cellStyle name="Обычный_ZV1PIV98"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tabSelected="1" view="pageBreakPreview" zoomScale="75" zoomScaleNormal="75" zoomScaleSheetLayoutView="75" workbookViewId="0">
      <selection activeCell="F7" sqref="F7:F8"/>
    </sheetView>
  </sheetViews>
  <sheetFormatPr defaultRowHeight="12.75" x14ac:dyDescent="0.2"/>
  <cols>
    <col min="1" max="1" width="20.5703125" style="1" customWidth="1"/>
    <col min="2" max="2" width="67.140625" style="1" customWidth="1"/>
    <col min="3" max="3" width="24.5703125" style="1" customWidth="1"/>
    <col min="4" max="4" width="23.140625" style="1" customWidth="1"/>
    <col min="5" max="5" width="23" style="1" customWidth="1"/>
    <col min="6" max="6" width="22.42578125" style="1" customWidth="1"/>
    <col min="7" max="7" width="21" style="1" customWidth="1"/>
    <col min="8" max="16384" width="9.140625" style="2"/>
  </cols>
  <sheetData>
    <row r="1" spans="1:7" ht="20.25" x14ac:dyDescent="0.3">
      <c r="D1" s="214"/>
      <c r="E1" s="283" t="s">
        <v>294</v>
      </c>
      <c r="F1" s="283"/>
      <c r="G1" s="283"/>
    </row>
    <row r="2" spans="1:7" ht="18.75" customHeight="1" x14ac:dyDescent="0.3">
      <c r="D2" s="283" t="s">
        <v>365</v>
      </c>
      <c r="E2" s="290"/>
      <c r="F2" s="290"/>
      <c r="G2" s="290"/>
    </row>
    <row r="3" spans="1:7" ht="18.75" customHeight="1" x14ac:dyDescent="0.3">
      <c r="D3" s="214"/>
      <c r="E3" s="283" t="s">
        <v>366</v>
      </c>
      <c r="F3" s="290"/>
      <c r="G3" s="290"/>
    </row>
    <row r="4" spans="1:7" ht="15.75" x14ac:dyDescent="0.2">
      <c r="G4" s="16" t="s">
        <v>87</v>
      </c>
    </row>
    <row r="5" spans="1:7" ht="25.5" x14ac:dyDescent="0.35">
      <c r="B5" s="284" t="s">
        <v>355</v>
      </c>
      <c r="C5" s="284"/>
      <c r="D5" s="284"/>
      <c r="E5" s="284"/>
      <c r="F5" s="284"/>
      <c r="G5" s="16"/>
    </row>
    <row r="6" spans="1:7" ht="16.5" thickBot="1" x14ac:dyDescent="0.25">
      <c r="G6" s="16"/>
    </row>
    <row r="7" spans="1:7" s="3" customFormat="1" ht="34.5" customHeight="1" x14ac:dyDescent="0.2">
      <c r="A7" s="295" t="s">
        <v>14</v>
      </c>
      <c r="B7" s="297" t="s">
        <v>66</v>
      </c>
      <c r="C7" s="285" t="s">
        <v>65</v>
      </c>
      <c r="D7" s="287"/>
      <c r="E7" s="291" t="s">
        <v>357</v>
      </c>
      <c r="F7" s="285" t="s">
        <v>358</v>
      </c>
      <c r="G7" s="292" t="s">
        <v>359</v>
      </c>
    </row>
    <row r="8" spans="1:7" s="3" customFormat="1" ht="94.5" customHeight="1" x14ac:dyDescent="0.2">
      <c r="A8" s="296"/>
      <c r="B8" s="298"/>
      <c r="C8" s="107" t="s">
        <v>139</v>
      </c>
      <c r="D8" s="259" t="s">
        <v>356</v>
      </c>
      <c r="E8" s="280"/>
      <c r="F8" s="286"/>
      <c r="G8" s="293"/>
    </row>
    <row r="9" spans="1:7" s="3" customFormat="1" ht="34.5" customHeight="1" x14ac:dyDescent="0.2">
      <c r="A9" s="306" t="s">
        <v>67</v>
      </c>
      <c r="B9" s="307"/>
      <c r="C9" s="307"/>
      <c r="D9" s="307"/>
      <c r="E9" s="307"/>
      <c r="F9" s="307"/>
      <c r="G9" s="308"/>
    </row>
    <row r="10" spans="1:7" s="3" customFormat="1" ht="39" customHeight="1" x14ac:dyDescent="0.35">
      <c r="A10" s="112">
        <v>10000000</v>
      </c>
      <c r="B10" s="113" t="s">
        <v>68</v>
      </c>
      <c r="C10" s="138">
        <f>C11+C15+C17+C14</f>
        <v>137836.16899999999</v>
      </c>
      <c r="D10" s="138">
        <f t="shared" ref="D10:E10" si="0">D11+D15+D17+D14</f>
        <v>98102.468999999997</v>
      </c>
      <c r="E10" s="138">
        <f t="shared" si="0"/>
        <v>106953.58567999999</v>
      </c>
      <c r="F10" s="136">
        <f>SUM(E10/D10*100)</f>
        <v>109.02231796021363</v>
      </c>
      <c r="G10" s="137">
        <f>SUM(E10-D10)</f>
        <v>8851.1166799999919</v>
      </c>
    </row>
    <row r="11" spans="1:7" s="3" customFormat="1" ht="47.25" customHeight="1" x14ac:dyDescent="0.35">
      <c r="A11" s="112">
        <v>11000000</v>
      </c>
      <c r="B11" s="114" t="s">
        <v>69</v>
      </c>
      <c r="C11" s="135">
        <f>C12+C13</f>
        <v>108783.5</v>
      </c>
      <c r="D11" s="135">
        <f>D12+D13</f>
        <v>77387.5</v>
      </c>
      <c r="E11" s="135">
        <f>E12+E13</f>
        <v>85079.22524</v>
      </c>
      <c r="F11" s="136">
        <f t="shared" ref="F11:F61" si="1">SUM(E11/D11*100)</f>
        <v>109.93923468260378</v>
      </c>
      <c r="G11" s="137">
        <f t="shared" ref="G11:G61" si="2">SUM(E11-D11)</f>
        <v>7691.7252399999998</v>
      </c>
    </row>
    <row r="12" spans="1:7" s="3" customFormat="1" ht="36.75" customHeight="1" x14ac:dyDescent="0.35">
      <c r="A12" s="115">
        <v>11010000</v>
      </c>
      <c r="B12" s="116" t="s">
        <v>110</v>
      </c>
      <c r="C12" s="139">
        <v>108679.4</v>
      </c>
      <c r="D12" s="139">
        <v>77283.399999999994</v>
      </c>
      <c r="E12" s="139">
        <v>84875.640239999993</v>
      </c>
      <c r="F12" s="140">
        <f>SUM(E12/D12*100)</f>
        <v>109.82389522200111</v>
      </c>
      <c r="G12" s="141">
        <f>SUM(E12-D12)</f>
        <v>7592.2402399999992</v>
      </c>
    </row>
    <row r="13" spans="1:7" s="3" customFormat="1" ht="45.75" customHeight="1" x14ac:dyDescent="0.35">
      <c r="A13" s="115">
        <v>11020200</v>
      </c>
      <c r="B13" s="117" t="s">
        <v>5</v>
      </c>
      <c r="C13" s="139">
        <v>104.1</v>
      </c>
      <c r="D13" s="139">
        <v>104.1</v>
      </c>
      <c r="E13" s="139">
        <v>203.58500000000001</v>
      </c>
      <c r="F13" s="140">
        <f t="shared" si="1"/>
        <v>195.56676272814605</v>
      </c>
      <c r="G13" s="141">
        <f>SUM(E13-D13)</f>
        <v>99.485000000000014</v>
      </c>
    </row>
    <row r="14" spans="1:7" s="3" customFormat="1" ht="78" customHeight="1" x14ac:dyDescent="0.35">
      <c r="A14" s="115">
        <v>13010200</v>
      </c>
      <c r="B14" s="6" t="s">
        <v>292</v>
      </c>
      <c r="C14" s="139">
        <v>0</v>
      </c>
      <c r="D14" s="139">
        <v>0</v>
      </c>
      <c r="E14" s="139">
        <v>8.1500000000000003E-2</v>
      </c>
      <c r="F14" s="140">
        <v>0</v>
      </c>
      <c r="G14" s="141">
        <f>SUM(E14-D14)</f>
        <v>8.1500000000000003E-2</v>
      </c>
    </row>
    <row r="15" spans="1:7" s="3" customFormat="1" ht="39.75" customHeight="1" x14ac:dyDescent="0.35">
      <c r="A15" s="115">
        <v>14000000</v>
      </c>
      <c r="B15" s="117" t="s">
        <v>140</v>
      </c>
      <c r="C15" s="139">
        <v>7300</v>
      </c>
      <c r="D15" s="139">
        <v>5300</v>
      </c>
      <c r="E15" s="139">
        <v>4554.11157</v>
      </c>
      <c r="F15" s="140">
        <f>SUM(E15/D15*100)</f>
        <v>85.926633396226421</v>
      </c>
      <c r="G15" s="141">
        <f>SUM(E15-D15)</f>
        <v>-745.88842999999997</v>
      </c>
    </row>
    <row r="16" spans="1:7" s="3" customFormat="1" ht="37.5" hidden="1" x14ac:dyDescent="0.3">
      <c r="A16" s="17">
        <v>11023200</v>
      </c>
      <c r="B16" s="6" t="s">
        <v>97</v>
      </c>
      <c r="C16" s="4"/>
      <c r="D16" s="4"/>
      <c r="E16" s="4"/>
      <c r="F16" s="5"/>
      <c r="G16" s="18">
        <f>SUM(E16-D16)</f>
        <v>0</v>
      </c>
    </row>
    <row r="17" spans="1:7" s="3" customFormat="1" ht="40.5" customHeight="1" x14ac:dyDescent="0.35">
      <c r="A17" s="112">
        <v>18000000</v>
      </c>
      <c r="B17" s="114" t="s">
        <v>111</v>
      </c>
      <c r="C17" s="135">
        <f>C18+C19+C20+C21+C22+C23+C24+C25+C26+C27+C28+C29</f>
        <v>21752.669000000002</v>
      </c>
      <c r="D17" s="135">
        <f t="shared" ref="D17:E17" si="3">D18+D19+D20+D21+D22+D23+D24+D25+D26+D27+D28+D29</f>
        <v>15414.969000000001</v>
      </c>
      <c r="E17" s="135">
        <f t="shared" si="3"/>
        <v>17320.167369999999</v>
      </c>
      <c r="F17" s="136">
        <f t="shared" si="1"/>
        <v>112.35940448534147</v>
      </c>
      <c r="G17" s="137">
        <f t="shared" si="2"/>
        <v>1905.1983699999982</v>
      </c>
    </row>
    <row r="18" spans="1:7" s="3" customFormat="1" ht="57" customHeight="1" x14ac:dyDescent="0.35">
      <c r="A18" s="118">
        <v>18010100</v>
      </c>
      <c r="B18" s="116" t="s">
        <v>126</v>
      </c>
      <c r="C18" s="139">
        <v>1.2</v>
      </c>
      <c r="D18" s="139">
        <v>0.8</v>
      </c>
      <c r="E18" s="139">
        <v>1.2656700000000001</v>
      </c>
      <c r="F18" s="140">
        <f>SUM(E18/D18*100)</f>
        <v>158.20875000000001</v>
      </c>
      <c r="G18" s="141">
        <f t="shared" si="2"/>
        <v>0.46567000000000003</v>
      </c>
    </row>
    <row r="19" spans="1:7" s="3" customFormat="1" ht="59.25" customHeight="1" x14ac:dyDescent="0.35">
      <c r="A19" s="118">
        <v>18010200</v>
      </c>
      <c r="B19" s="116" t="s">
        <v>113</v>
      </c>
      <c r="C19" s="139">
        <v>55.9</v>
      </c>
      <c r="D19" s="139">
        <v>55.9</v>
      </c>
      <c r="E19" s="139">
        <v>28.828309999999998</v>
      </c>
      <c r="F19" s="140">
        <f>SUM(E19/D19*100)</f>
        <v>51.571216457960645</v>
      </c>
      <c r="G19" s="141">
        <f t="shared" si="2"/>
        <v>-27.07169</v>
      </c>
    </row>
    <row r="20" spans="1:7" s="3" customFormat="1" ht="59.25" customHeight="1" x14ac:dyDescent="0.35">
      <c r="A20" s="118">
        <v>18010300</v>
      </c>
      <c r="B20" s="116" t="s">
        <v>141</v>
      </c>
      <c r="C20" s="139">
        <v>12.1</v>
      </c>
      <c r="D20" s="139">
        <v>12.1</v>
      </c>
      <c r="E20" s="139">
        <v>29.35173</v>
      </c>
      <c r="F20" s="140">
        <f>SUM(E20/D20*100)</f>
        <v>242.57628099173556</v>
      </c>
      <c r="G20" s="141">
        <f t="shared" si="2"/>
        <v>17.251730000000002</v>
      </c>
    </row>
    <row r="21" spans="1:7" s="3" customFormat="1" ht="60" customHeight="1" x14ac:dyDescent="0.35">
      <c r="A21" s="119">
        <v>18010400</v>
      </c>
      <c r="B21" s="116" t="s">
        <v>112</v>
      </c>
      <c r="C21" s="139">
        <v>490.9</v>
      </c>
      <c r="D21" s="139">
        <v>340</v>
      </c>
      <c r="E21" s="139">
        <v>185.77807000000001</v>
      </c>
      <c r="F21" s="140">
        <f>SUM(E21/D21*100)</f>
        <v>54.640608823529412</v>
      </c>
      <c r="G21" s="141">
        <f t="shared" si="2"/>
        <v>-154.22192999999999</v>
      </c>
    </row>
    <row r="22" spans="1:7" s="3" customFormat="1" ht="39" customHeight="1" x14ac:dyDescent="0.35">
      <c r="A22" s="119">
        <v>18010500</v>
      </c>
      <c r="B22" s="117" t="s">
        <v>116</v>
      </c>
      <c r="C22" s="139">
        <v>4000</v>
      </c>
      <c r="D22" s="139">
        <v>2950</v>
      </c>
      <c r="E22" s="139">
        <v>3094.0559199999998</v>
      </c>
      <c r="F22" s="140">
        <f t="shared" si="1"/>
        <v>104.88325152542373</v>
      </c>
      <c r="G22" s="141">
        <f t="shared" si="2"/>
        <v>144.05591999999979</v>
      </c>
    </row>
    <row r="23" spans="1:7" s="3" customFormat="1" ht="39" customHeight="1" x14ac:dyDescent="0.35">
      <c r="A23" s="119">
        <v>18010600</v>
      </c>
      <c r="B23" s="117" t="s">
        <v>114</v>
      </c>
      <c r="C23" s="139">
        <v>2970.9</v>
      </c>
      <c r="D23" s="139">
        <v>2190</v>
      </c>
      <c r="E23" s="139">
        <v>2410.6985500000001</v>
      </c>
      <c r="F23" s="140">
        <f>SUM(E23/D23*100)</f>
        <v>110.0775593607306</v>
      </c>
      <c r="G23" s="141">
        <f t="shared" si="2"/>
        <v>220.69855000000007</v>
      </c>
    </row>
    <row r="24" spans="1:7" s="3" customFormat="1" ht="37.5" customHeight="1" x14ac:dyDescent="0.35">
      <c r="A24" s="115">
        <v>18010700</v>
      </c>
      <c r="B24" s="120" t="s">
        <v>115</v>
      </c>
      <c r="C24" s="139">
        <v>160</v>
      </c>
      <c r="D24" s="139">
        <v>160</v>
      </c>
      <c r="E24" s="139">
        <v>208.59762000000001</v>
      </c>
      <c r="F24" s="140">
        <f>SUM(E24/D24*100)</f>
        <v>130.3735125</v>
      </c>
      <c r="G24" s="141">
        <f t="shared" si="2"/>
        <v>48.597620000000006</v>
      </c>
    </row>
    <row r="25" spans="1:7" s="3" customFormat="1" ht="36" customHeight="1" x14ac:dyDescent="0.35">
      <c r="A25" s="115">
        <v>18010900</v>
      </c>
      <c r="B25" s="120" t="s">
        <v>117</v>
      </c>
      <c r="C25" s="139">
        <v>2514.5</v>
      </c>
      <c r="D25" s="139">
        <v>1820</v>
      </c>
      <c r="E25" s="139">
        <v>2111.4176000000002</v>
      </c>
      <c r="F25" s="140">
        <f t="shared" si="1"/>
        <v>116.01195604395606</v>
      </c>
      <c r="G25" s="141">
        <f t="shared" si="2"/>
        <v>291.41760000000022</v>
      </c>
    </row>
    <row r="26" spans="1:7" s="3" customFormat="1" ht="36" customHeight="1" x14ac:dyDescent="0.35">
      <c r="A26" s="115">
        <v>18011000</v>
      </c>
      <c r="B26" s="120" t="s">
        <v>360</v>
      </c>
      <c r="C26" s="139"/>
      <c r="D26" s="139"/>
      <c r="E26" s="139">
        <v>60</v>
      </c>
      <c r="F26" s="140">
        <v>0</v>
      </c>
      <c r="G26" s="141">
        <f t="shared" si="2"/>
        <v>60</v>
      </c>
    </row>
    <row r="27" spans="1:7" s="3" customFormat="1" ht="38.25" customHeight="1" x14ac:dyDescent="0.35">
      <c r="A27" s="115">
        <v>18030000</v>
      </c>
      <c r="B27" s="121" t="s">
        <v>82</v>
      </c>
      <c r="C27" s="139">
        <v>3.7</v>
      </c>
      <c r="D27" s="139">
        <v>2.7</v>
      </c>
      <c r="E27" s="139">
        <v>3.3530000000000002</v>
      </c>
      <c r="F27" s="140">
        <f t="shared" si="1"/>
        <v>124.18518518518518</v>
      </c>
      <c r="G27" s="141">
        <f t="shared" si="2"/>
        <v>0.65300000000000002</v>
      </c>
    </row>
    <row r="28" spans="1:7" s="3" customFormat="1" ht="39" customHeight="1" x14ac:dyDescent="0.35">
      <c r="A28" s="115">
        <v>18050000</v>
      </c>
      <c r="B28" s="121" t="s">
        <v>85</v>
      </c>
      <c r="C28" s="139">
        <v>11543.468999999999</v>
      </c>
      <c r="D28" s="139">
        <v>7883.4690000000001</v>
      </c>
      <c r="E28" s="139">
        <v>9188.3142100000005</v>
      </c>
      <c r="F28" s="140">
        <f t="shared" si="1"/>
        <v>116.55166285299023</v>
      </c>
      <c r="G28" s="141">
        <f t="shared" si="2"/>
        <v>1304.8452100000004</v>
      </c>
    </row>
    <row r="29" spans="1:7" s="3" customFormat="1" ht="48.75" customHeight="1" x14ac:dyDescent="0.35">
      <c r="A29" s="115">
        <v>18040000</v>
      </c>
      <c r="B29" s="121" t="s">
        <v>123</v>
      </c>
      <c r="C29" s="139">
        <v>0</v>
      </c>
      <c r="D29" s="139">
        <v>0</v>
      </c>
      <c r="E29" s="139">
        <v>-1.4933099999999999</v>
      </c>
      <c r="F29" s="140">
        <v>0</v>
      </c>
      <c r="G29" s="141">
        <f t="shared" si="2"/>
        <v>-1.4933099999999999</v>
      </c>
    </row>
    <row r="30" spans="1:7" s="3" customFormat="1" ht="36" customHeight="1" x14ac:dyDescent="0.35">
      <c r="A30" s="112">
        <v>20000000</v>
      </c>
      <c r="B30" s="113" t="s">
        <v>70</v>
      </c>
      <c r="C30" s="135">
        <f>C31+C38+C47</f>
        <v>6626.1088399999999</v>
      </c>
      <c r="D30" s="135">
        <f>D31+D38+D47</f>
        <v>4225.6088399999999</v>
      </c>
      <c r="E30" s="135">
        <f>E31+E38+E47</f>
        <v>5653.6703499999994</v>
      </c>
      <c r="F30" s="136">
        <f t="shared" si="1"/>
        <v>133.79540236857324</v>
      </c>
      <c r="G30" s="137">
        <f t="shared" si="2"/>
        <v>1428.0615099999995</v>
      </c>
    </row>
    <row r="31" spans="1:7" s="7" customFormat="1" ht="45" customHeight="1" x14ac:dyDescent="0.35">
      <c r="A31" s="112">
        <v>21000000</v>
      </c>
      <c r="B31" s="114" t="s">
        <v>71</v>
      </c>
      <c r="C31" s="135">
        <f>C33+C35+C36+C34+C37</f>
        <v>4659.5</v>
      </c>
      <c r="D31" s="135">
        <f>D33+D35+D36+D34+D37</f>
        <v>2744</v>
      </c>
      <c r="E31" s="135">
        <f>E33+E35+E36+E34+E37</f>
        <v>4236.0024899999999</v>
      </c>
      <c r="F31" s="136">
        <f t="shared" si="1"/>
        <v>154.37326858600582</v>
      </c>
      <c r="G31" s="137">
        <f t="shared" si="2"/>
        <v>1492.0024899999999</v>
      </c>
    </row>
    <row r="32" spans="1:7" s="3" customFormat="1" ht="33.75" hidden="1" customHeight="1" x14ac:dyDescent="0.35">
      <c r="A32" s="19">
        <v>22010300</v>
      </c>
      <c r="B32" s="6" t="s">
        <v>83</v>
      </c>
      <c r="C32" s="4"/>
      <c r="D32" s="4"/>
      <c r="E32" s="4"/>
      <c r="F32" s="136" t="e">
        <f t="shared" si="1"/>
        <v>#DIV/0!</v>
      </c>
      <c r="G32" s="18">
        <f t="shared" si="2"/>
        <v>0</v>
      </c>
    </row>
    <row r="33" spans="1:7" s="3" customFormat="1" ht="60.75" customHeight="1" x14ac:dyDescent="0.4">
      <c r="A33" s="115">
        <v>21010300</v>
      </c>
      <c r="B33" s="116" t="s">
        <v>99</v>
      </c>
      <c r="C33" s="139">
        <v>33.5</v>
      </c>
      <c r="D33" s="139">
        <v>23.5</v>
      </c>
      <c r="E33" s="139">
        <v>106.511</v>
      </c>
      <c r="F33" s="158">
        <f t="shared" si="1"/>
        <v>453.23829787234035</v>
      </c>
      <c r="G33" s="141">
        <f t="shared" si="2"/>
        <v>83.010999999999996</v>
      </c>
    </row>
    <row r="34" spans="1:7" s="3" customFormat="1" ht="44.25" customHeight="1" x14ac:dyDescent="0.4">
      <c r="A34" s="115">
        <v>21050000</v>
      </c>
      <c r="B34" s="116" t="s">
        <v>132</v>
      </c>
      <c r="C34" s="139">
        <v>4600</v>
      </c>
      <c r="D34" s="139">
        <v>2700</v>
      </c>
      <c r="E34" s="139">
        <v>4072.6054899999999</v>
      </c>
      <c r="F34" s="158">
        <f t="shared" si="1"/>
        <v>150.83724037037035</v>
      </c>
      <c r="G34" s="141">
        <f t="shared" si="2"/>
        <v>1372.6054899999999</v>
      </c>
    </row>
    <row r="35" spans="1:7" s="3" customFormat="1" ht="38.25" customHeight="1" x14ac:dyDescent="0.4">
      <c r="A35" s="115">
        <v>21080500</v>
      </c>
      <c r="B35" s="116" t="s">
        <v>74</v>
      </c>
      <c r="C35" s="139">
        <v>5</v>
      </c>
      <c r="D35" s="139">
        <v>5</v>
      </c>
      <c r="E35" s="139">
        <v>0</v>
      </c>
      <c r="F35" s="158">
        <v>0</v>
      </c>
      <c r="G35" s="141">
        <f t="shared" si="2"/>
        <v>-5</v>
      </c>
    </row>
    <row r="36" spans="1:7" s="3" customFormat="1" ht="36.75" customHeight="1" x14ac:dyDescent="0.35">
      <c r="A36" s="115">
        <v>21081100</v>
      </c>
      <c r="B36" s="120" t="s">
        <v>72</v>
      </c>
      <c r="C36" s="139">
        <v>21</v>
      </c>
      <c r="D36" s="139">
        <v>15.5</v>
      </c>
      <c r="E36" s="139">
        <v>19.686</v>
      </c>
      <c r="F36" s="140">
        <f t="shared" si="1"/>
        <v>127.00645161290322</v>
      </c>
      <c r="G36" s="141">
        <f t="shared" si="2"/>
        <v>4.1859999999999999</v>
      </c>
    </row>
    <row r="37" spans="1:7" s="3" customFormat="1" ht="60" customHeight="1" x14ac:dyDescent="0.35">
      <c r="A37" s="115">
        <v>21081500</v>
      </c>
      <c r="B37" s="120" t="s">
        <v>142</v>
      </c>
      <c r="C37" s="139">
        <v>0</v>
      </c>
      <c r="D37" s="139">
        <v>0</v>
      </c>
      <c r="E37" s="139">
        <v>37.200000000000003</v>
      </c>
      <c r="F37" s="140">
        <v>0</v>
      </c>
      <c r="G37" s="141">
        <f t="shared" si="2"/>
        <v>37.200000000000003</v>
      </c>
    </row>
    <row r="38" spans="1:7" s="3" customFormat="1" ht="66" customHeight="1" x14ac:dyDescent="0.35">
      <c r="A38" s="112">
        <v>22000000</v>
      </c>
      <c r="B38" s="114" t="s">
        <v>119</v>
      </c>
      <c r="C38" s="135">
        <f>C39+C40+C41+C43+C44+C42</f>
        <v>1854</v>
      </c>
      <c r="D38" s="135">
        <f t="shared" ref="D38:E38" si="4">D39+D40+D41+D43+D44+D42</f>
        <v>1372</v>
      </c>
      <c r="E38" s="135">
        <f t="shared" si="4"/>
        <v>1272.68408</v>
      </c>
      <c r="F38" s="136">
        <f t="shared" si="1"/>
        <v>92.76123032069971</v>
      </c>
      <c r="G38" s="137">
        <f t="shared" si="2"/>
        <v>-99.315920000000006</v>
      </c>
    </row>
    <row r="39" spans="1:7" s="3" customFormat="1" ht="59.25" customHeight="1" x14ac:dyDescent="0.35">
      <c r="A39" s="115">
        <v>22010300</v>
      </c>
      <c r="B39" s="120" t="s">
        <v>133</v>
      </c>
      <c r="C39" s="139">
        <v>34</v>
      </c>
      <c r="D39" s="139">
        <v>22.6</v>
      </c>
      <c r="E39" s="139">
        <v>29.68</v>
      </c>
      <c r="F39" s="140">
        <f t="shared" si="1"/>
        <v>131.32743362831857</v>
      </c>
      <c r="G39" s="141">
        <f t="shared" si="2"/>
        <v>7.0799999999999983</v>
      </c>
    </row>
    <row r="40" spans="1:7" s="3" customFormat="1" ht="42" customHeight="1" x14ac:dyDescent="0.35">
      <c r="A40" s="115">
        <v>22012500</v>
      </c>
      <c r="B40" s="116" t="s">
        <v>120</v>
      </c>
      <c r="C40" s="139">
        <v>1595.3</v>
      </c>
      <c r="D40" s="139">
        <v>1180</v>
      </c>
      <c r="E40" s="139">
        <v>1014.28227</v>
      </c>
      <c r="F40" s="140">
        <f t="shared" si="1"/>
        <v>85.956124576271193</v>
      </c>
      <c r="G40" s="141">
        <f t="shared" si="2"/>
        <v>-165.71772999999996</v>
      </c>
    </row>
    <row r="41" spans="1:7" s="3" customFormat="1" ht="51" customHeight="1" x14ac:dyDescent="0.35">
      <c r="A41" s="115">
        <v>22012600</v>
      </c>
      <c r="B41" s="120" t="s">
        <v>134</v>
      </c>
      <c r="C41" s="139">
        <v>63</v>
      </c>
      <c r="D41" s="139">
        <v>50</v>
      </c>
      <c r="E41" s="139">
        <v>58.963999999999999</v>
      </c>
      <c r="F41" s="140">
        <f t="shared" si="1"/>
        <v>117.92799999999998</v>
      </c>
      <c r="G41" s="141">
        <f t="shared" si="2"/>
        <v>8.9639999999999986</v>
      </c>
    </row>
    <row r="42" spans="1:7" s="3" customFormat="1" ht="56.25" customHeight="1" x14ac:dyDescent="0.35">
      <c r="A42" s="115">
        <v>22012900</v>
      </c>
      <c r="B42" s="204" t="s">
        <v>293</v>
      </c>
      <c r="C42" s="139">
        <v>0</v>
      </c>
      <c r="D42" s="139">
        <v>0</v>
      </c>
      <c r="E42" s="139">
        <v>8</v>
      </c>
      <c r="F42" s="140">
        <v>0</v>
      </c>
      <c r="G42" s="141">
        <f t="shared" si="2"/>
        <v>8</v>
      </c>
    </row>
    <row r="43" spans="1:7" s="3" customFormat="1" ht="63" customHeight="1" x14ac:dyDescent="0.35">
      <c r="A43" s="122">
        <v>22080400</v>
      </c>
      <c r="B43" s="123" t="s">
        <v>84</v>
      </c>
      <c r="C43" s="139">
        <v>28.7</v>
      </c>
      <c r="D43" s="139">
        <v>21.2</v>
      </c>
      <c r="E43" s="139">
        <v>22.51079</v>
      </c>
      <c r="F43" s="140">
        <f t="shared" si="1"/>
        <v>106.18297169811322</v>
      </c>
      <c r="G43" s="141">
        <f t="shared" si="2"/>
        <v>1.3107900000000008</v>
      </c>
    </row>
    <row r="44" spans="1:7" s="3" customFormat="1" ht="40.5" customHeight="1" x14ac:dyDescent="0.35">
      <c r="A44" s="122">
        <v>22090000</v>
      </c>
      <c r="B44" s="123" t="s">
        <v>73</v>
      </c>
      <c r="C44" s="139">
        <v>133</v>
      </c>
      <c r="D44" s="139">
        <v>98.2</v>
      </c>
      <c r="E44" s="139">
        <v>139.24701999999999</v>
      </c>
      <c r="F44" s="140">
        <f t="shared" si="1"/>
        <v>141.79940936863542</v>
      </c>
      <c r="G44" s="141">
        <f t="shared" si="2"/>
        <v>41.047019999999989</v>
      </c>
    </row>
    <row r="45" spans="1:7" s="3" customFormat="1" ht="41.25" customHeight="1" x14ac:dyDescent="0.2">
      <c r="A45" s="314" t="s">
        <v>14</v>
      </c>
      <c r="B45" s="316" t="s">
        <v>66</v>
      </c>
      <c r="C45" s="286" t="s">
        <v>65</v>
      </c>
      <c r="D45" s="280"/>
      <c r="E45" s="279" t="s">
        <v>357</v>
      </c>
      <c r="F45" s="286" t="s">
        <v>358</v>
      </c>
      <c r="G45" s="294" t="s">
        <v>359</v>
      </c>
    </row>
    <row r="46" spans="1:7" s="3" customFormat="1" ht="79.5" customHeight="1" x14ac:dyDescent="0.2">
      <c r="A46" s="315"/>
      <c r="B46" s="298"/>
      <c r="C46" s="107" t="s">
        <v>139</v>
      </c>
      <c r="D46" s="274" t="s">
        <v>356</v>
      </c>
      <c r="E46" s="280"/>
      <c r="F46" s="286"/>
      <c r="G46" s="293"/>
    </row>
    <row r="47" spans="1:7" s="3" customFormat="1" ht="43.5" customHeight="1" x14ac:dyDescent="0.35">
      <c r="A47" s="124">
        <v>24000000</v>
      </c>
      <c r="B47" s="125" t="s">
        <v>121</v>
      </c>
      <c r="C47" s="135">
        <f>C48</f>
        <v>112.60884</v>
      </c>
      <c r="D47" s="135">
        <f>D48</f>
        <v>109.60884</v>
      </c>
      <c r="E47" s="135">
        <f>E48</f>
        <v>144.98378</v>
      </c>
      <c r="F47" s="136">
        <f t="shared" si="1"/>
        <v>132.27380200356103</v>
      </c>
      <c r="G47" s="137">
        <f t="shared" si="2"/>
        <v>35.374939999999995</v>
      </c>
    </row>
    <row r="48" spans="1:7" s="3" customFormat="1" ht="41.25" customHeight="1" x14ac:dyDescent="0.35">
      <c r="A48" s="126">
        <v>24060300</v>
      </c>
      <c r="B48" s="117" t="s">
        <v>74</v>
      </c>
      <c r="C48" s="139">
        <v>112.60884</v>
      </c>
      <c r="D48" s="139">
        <v>109.60884</v>
      </c>
      <c r="E48" s="139">
        <v>144.98378</v>
      </c>
      <c r="F48" s="140">
        <f t="shared" si="1"/>
        <v>132.27380200356103</v>
      </c>
      <c r="G48" s="141">
        <f t="shared" si="2"/>
        <v>35.374939999999995</v>
      </c>
    </row>
    <row r="49" spans="1:7" s="3" customFormat="1" ht="51" customHeight="1" x14ac:dyDescent="0.35">
      <c r="A49" s="299" t="s">
        <v>13</v>
      </c>
      <c r="B49" s="300"/>
      <c r="C49" s="135">
        <f>C10+C30</f>
        <v>144462.27784</v>
      </c>
      <c r="D49" s="135">
        <f>D10+D30</f>
        <v>102328.07784</v>
      </c>
      <c r="E49" s="135">
        <f>E10+E30</f>
        <v>112607.25602999999</v>
      </c>
      <c r="F49" s="136">
        <f t="shared" si="1"/>
        <v>110.04531542757256</v>
      </c>
      <c r="G49" s="137">
        <f t="shared" si="2"/>
        <v>10279.178189999991</v>
      </c>
    </row>
    <row r="50" spans="1:7" s="3" customFormat="1" ht="39.75" customHeight="1" x14ac:dyDescent="0.35">
      <c r="A50" s="124">
        <v>40000000</v>
      </c>
      <c r="B50" s="127" t="s">
        <v>86</v>
      </c>
      <c r="C50" s="135">
        <f>+C51</f>
        <v>175667.49865000002</v>
      </c>
      <c r="D50" s="135">
        <f>+D51</f>
        <v>113468.43165000001</v>
      </c>
      <c r="E50" s="135">
        <f>+E51</f>
        <v>112396.22421000003</v>
      </c>
      <c r="F50" s="136">
        <f>SUM(E50/D50*100)</f>
        <v>99.05506102057771</v>
      </c>
      <c r="G50" s="137">
        <f>SUM(E50-D50)</f>
        <v>-1072.2074399999838</v>
      </c>
    </row>
    <row r="51" spans="1:7" s="3" customFormat="1" ht="37.5" customHeight="1" x14ac:dyDescent="0.3">
      <c r="A51" s="128">
        <v>41030000</v>
      </c>
      <c r="B51" s="129" t="s">
        <v>75</v>
      </c>
      <c r="C51" s="108">
        <f>C52+C53+C54+C56+C57+C58+C55+C59</f>
        <v>175667.49865000002</v>
      </c>
      <c r="D51" s="108">
        <f t="shared" ref="D51:E51" si="5">D52+D53+D54+D56+D57+D58+D55+D59</f>
        <v>113468.43165000001</v>
      </c>
      <c r="E51" s="108">
        <f t="shared" si="5"/>
        <v>112396.22421000003</v>
      </c>
      <c r="F51" s="109">
        <f>SUM(E51/D51*100)</f>
        <v>99.05506102057771</v>
      </c>
      <c r="G51" s="110">
        <f t="shared" si="2"/>
        <v>-1072.2074399999838</v>
      </c>
    </row>
    <row r="52" spans="1:7" s="3" customFormat="1" ht="99" customHeight="1" x14ac:dyDescent="0.35">
      <c r="A52" s="119">
        <v>41030600</v>
      </c>
      <c r="B52" s="117" t="s">
        <v>7</v>
      </c>
      <c r="C52" s="139">
        <v>58392.800000000003</v>
      </c>
      <c r="D52" s="139">
        <v>42900.800000000003</v>
      </c>
      <c r="E52" s="139">
        <v>42002.813000000002</v>
      </c>
      <c r="F52" s="140">
        <f t="shared" si="1"/>
        <v>97.906829243277514</v>
      </c>
      <c r="G52" s="141">
        <f t="shared" si="2"/>
        <v>-897.98700000000099</v>
      </c>
    </row>
    <row r="53" spans="1:7" s="3" customFormat="1" ht="145.5" customHeight="1" x14ac:dyDescent="0.35">
      <c r="A53" s="130">
        <v>41030800</v>
      </c>
      <c r="B53" s="131" t="s">
        <v>136</v>
      </c>
      <c r="C53" s="139">
        <v>71072.100000000006</v>
      </c>
      <c r="D53" s="139">
        <v>35233.421000000002</v>
      </c>
      <c r="E53" s="139">
        <v>35233.420599999998</v>
      </c>
      <c r="F53" s="140">
        <f t="shared" si="1"/>
        <v>99.999998864714257</v>
      </c>
      <c r="G53" s="141">
        <f t="shared" si="2"/>
        <v>-4.0000000444706529E-4</v>
      </c>
    </row>
    <row r="54" spans="1:7" s="3" customFormat="1" ht="99.75" customHeight="1" x14ac:dyDescent="0.35">
      <c r="A54" s="130">
        <v>41031000</v>
      </c>
      <c r="B54" s="131" t="s">
        <v>6</v>
      </c>
      <c r="C54" s="139">
        <v>704.8</v>
      </c>
      <c r="D54" s="139">
        <v>547.79999999999995</v>
      </c>
      <c r="E54" s="139">
        <v>509.33</v>
      </c>
      <c r="F54" s="140">
        <f t="shared" si="1"/>
        <v>92.977364001460387</v>
      </c>
      <c r="G54" s="141">
        <f t="shared" si="2"/>
        <v>-38.46999999999997</v>
      </c>
    </row>
    <row r="55" spans="1:7" s="3" customFormat="1" ht="45" customHeight="1" x14ac:dyDescent="0.35">
      <c r="A55" s="130">
        <v>41033900</v>
      </c>
      <c r="B55" s="131" t="s">
        <v>122</v>
      </c>
      <c r="C55" s="139">
        <v>43487.4</v>
      </c>
      <c r="D55" s="139">
        <v>33264.6</v>
      </c>
      <c r="E55" s="139">
        <v>33264.6</v>
      </c>
      <c r="F55" s="140">
        <f t="shared" si="1"/>
        <v>100</v>
      </c>
      <c r="G55" s="141">
        <f t="shared" si="2"/>
        <v>0</v>
      </c>
    </row>
    <row r="56" spans="1:7" s="3" customFormat="1" ht="40.5" customHeight="1" x14ac:dyDescent="0.35">
      <c r="A56" s="130">
        <v>41035000</v>
      </c>
      <c r="B56" s="131" t="s">
        <v>8</v>
      </c>
      <c r="C56" s="139">
        <v>84.868650000000002</v>
      </c>
      <c r="D56" s="139">
        <v>71.746650000000002</v>
      </c>
      <c r="E56" s="139">
        <v>66.639589999999998</v>
      </c>
      <c r="F56" s="140">
        <f t="shared" si="1"/>
        <v>92.881813994102856</v>
      </c>
      <c r="G56" s="141">
        <f t="shared" si="2"/>
        <v>-5.1070600000000042</v>
      </c>
    </row>
    <row r="57" spans="1:7" s="3" customFormat="1" ht="56.25" customHeight="1" x14ac:dyDescent="0.35">
      <c r="A57" s="130">
        <v>41035200</v>
      </c>
      <c r="B57" s="131" t="s">
        <v>361</v>
      </c>
      <c r="C57" s="139">
        <v>60</v>
      </c>
      <c r="D57" s="139">
        <v>60</v>
      </c>
      <c r="E57" s="139">
        <v>60</v>
      </c>
      <c r="F57" s="140">
        <f t="shared" si="1"/>
        <v>100</v>
      </c>
      <c r="G57" s="141">
        <f t="shared" si="2"/>
        <v>0</v>
      </c>
    </row>
    <row r="58" spans="1:7" s="3" customFormat="1" ht="56.25" customHeight="1" x14ac:dyDescent="0.35">
      <c r="A58" s="130">
        <v>41035400</v>
      </c>
      <c r="B58" s="131" t="s">
        <v>362</v>
      </c>
      <c r="C58" s="139">
        <v>87.53</v>
      </c>
      <c r="D58" s="139">
        <v>63.664000000000001</v>
      </c>
      <c r="E58" s="139">
        <v>63.664000000000001</v>
      </c>
      <c r="F58" s="140">
        <f t="shared" si="1"/>
        <v>100</v>
      </c>
      <c r="G58" s="141">
        <f t="shared" si="2"/>
        <v>0</v>
      </c>
    </row>
    <row r="59" spans="1:7" s="3" customFormat="1" ht="158.25" customHeight="1" x14ac:dyDescent="0.35">
      <c r="A59" s="130">
        <v>41035800</v>
      </c>
      <c r="B59" s="131" t="s">
        <v>9</v>
      </c>
      <c r="C59" s="139">
        <v>1778</v>
      </c>
      <c r="D59" s="139">
        <v>1326.4</v>
      </c>
      <c r="E59" s="139">
        <v>1195.75702</v>
      </c>
      <c r="F59" s="140">
        <f>SUM(E59/D59*100)</f>
        <v>90.150559408926412</v>
      </c>
      <c r="G59" s="141">
        <f t="shared" si="2"/>
        <v>-130.64298000000008</v>
      </c>
    </row>
    <row r="60" spans="1:7" s="3" customFormat="1" ht="48" hidden="1" customHeight="1" x14ac:dyDescent="0.3">
      <c r="A60" s="20">
        <v>41035200</v>
      </c>
      <c r="B60" s="8" t="s">
        <v>100</v>
      </c>
      <c r="C60" s="4"/>
      <c r="D60" s="4"/>
      <c r="E60" s="4"/>
      <c r="F60" s="5" t="e">
        <f t="shared" si="1"/>
        <v>#DIV/0!</v>
      </c>
      <c r="G60" s="18">
        <f t="shared" si="2"/>
        <v>0</v>
      </c>
    </row>
    <row r="61" spans="1:7" s="3" customFormat="1" ht="36.75" customHeight="1" x14ac:dyDescent="0.35">
      <c r="A61" s="309" t="s">
        <v>76</v>
      </c>
      <c r="B61" s="310"/>
      <c r="C61" s="142">
        <f>C49+C50</f>
        <v>320129.77649000002</v>
      </c>
      <c r="D61" s="142">
        <f>D49+D50</f>
        <v>215796.50949000003</v>
      </c>
      <c r="E61" s="142">
        <f>E49+E50</f>
        <v>225003.48024</v>
      </c>
      <c r="F61" s="143">
        <f t="shared" si="1"/>
        <v>104.26650587248105</v>
      </c>
      <c r="G61" s="144">
        <f t="shared" si="2"/>
        <v>9206.9707499999786</v>
      </c>
    </row>
    <row r="62" spans="1:7" s="3" customFormat="1" ht="38.25" customHeight="1" x14ac:dyDescent="0.2">
      <c r="A62" s="303" t="s">
        <v>77</v>
      </c>
      <c r="B62" s="304"/>
      <c r="C62" s="304"/>
      <c r="D62" s="304"/>
      <c r="E62" s="304"/>
      <c r="F62" s="304"/>
      <c r="G62" s="305"/>
    </row>
    <row r="63" spans="1:7" s="3" customFormat="1" ht="78" customHeight="1" x14ac:dyDescent="0.4">
      <c r="A63" s="126">
        <v>18041500</v>
      </c>
      <c r="B63" s="275" t="s">
        <v>363</v>
      </c>
      <c r="C63" s="157">
        <v>0</v>
      </c>
      <c r="D63" s="157">
        <v>0</v>
      </c>
      <c r="E63" s="156">
        <v>2.2982200000000002</v>
      </c>
      <c r="F63" s="140">
        <v>0</v>
      </c>
      <c r="G63" s="141">
        <f t="shared" ref="G63:G71" si="6">SUM(E63-D63)</f>
        <v>2.2982200000000002</v>
      </c>
    </row>
    <row r="64" spans="1:7" s="3" customFormat="1" ht="36.75" customHeight="1" x14ac:dyDescent="0.35">
      <c r="A64" s="132">
        <v>19010000</v>
      </c>
      <c r="B64" s="121" t="s">
        <v>118</v>
      </c>
      <c r="C64" s="139">
        <v>111.8</v>
      </c>
      <c r="D64" s="139">
        <v>84.8</v>
      </c>
      <c r="E64" s="139">
        <v>101.23101</v>
      </c>
      <c r="F64" s="140">
        <f>E64/D64*100</f>
        <v>119.37619103773585</v>
      </c>
      <c r="G64" s="141">
        <f t="shared" si="6"/>
        <v>16.431010000000001</v>
      </c>
    </row>
    <row r="65" spans="1:7" s="3" customFormat="1" ht="36" customHeight="1" x14ac:dyDescent="0.35">
      <c r="A65" s="132">
        <v>25000000</v>
      </c>
      <c r="B65" s="133" t="s">
        <v>4</v>
      </c>
      <c r="C65" s="139">
        <v>2650.1849999999999</v>
      </c>
      <c r="D65" s="139">
        <v>0</v>
      </c>
      <c r="E65" s="139">
        <v>2099.4539799999998</v>
      </c>
      <c r="F65" s="140">
        <v>0</v>
      </c>
      <c r="G65" s="141">
        <f t="shared" si="6"/>
        <v>2099.4539799999998</v>
      </c>
    </row>
    <row r="66" spans="1:7" s="3" customFormat="1" ht="80.25" customHeight="1" x14ac:dyDescent="0.35">
      <c r="A66" s="132">
        <v>24062100</v>
      </c>
      <c r="B66" s="134" t="s">
        <v>89</v>
      </c>
      <c r="C66" s="139">
        <v>5.2</v>
      </c>
      <c r="D66" s="139">
        <v>4.7</v>
      </c>
      <c r="E66" s="139">
        <v>0.49480000000000002</v>
      </c>
      <c r="F66" s="140">
        <f t="shared" ref="F66:F67" si="7">E66/D66*100</f>
        <v>10.527659574468085</v>
      </c>
      <c r="G66" s="141">
        <f t="shared" si="6"/>
        <v>-4.2052000000000005</v>
      </c>
    </row>
    <row r="67" spans="1:7" s="3" customFormat="1" ht="78" customHeight="1" x14ac:dyDescent="0.35">
      <c r="A67" s="148">
        <v>50110000</v>
      </c>
      <c r="B67" s="134" t="s">
        <v>143</v>
      </c>
      <c r="C67" s="139">
        <v>5</v>
      </c>
      <c r="D67" s="139">
        <v>5</v>
      </c>
      <c r="E67" s="139">
        <v>9.66</v>
      </c>
      <c r="F67" s="140">
        <f t="shared" si="7"/>
        <v>193.2</v>
      </c>
      <c r="G67" s="141">
        <f t="shared" si="6"/>
        <v>4.66</v>
      </c>
    </row>
    <row r="68" spans="1:7" s="3" customFormat="1" ht="32.25" customHeight="1" x14ac:dyDescent="0.35">
      <c r="A68" s="21"/>
      <c r="B68" s="111" t="s">
        <v>125</v>
      </c>
      <c r="C68" s="311"/>
      <c r="D68" s="312"/>
      <c r="E68" s="312"/>
      <c r="F68" s="312"/>
      <c r="G68" s="313"/>
    </row>
    <row r="69" spans="1:7" s="3" customFormat="1" ht="57.75" customHeight="1" x14ac:dyDescent="0.35">
      <c r="A69" s="149">
        <v>31030000</v>
      </c>
      <c r="B69" s="134" t="s">
        <v>10</v>
      </c>
      <c r="C69" s="155">
        <v>260.5</v>
      </c>
      <c r="D69" s="155">
        <v>241.09</v>
      </c>
      <c r="E69" s="156">
        <v>75.483099999999993</v>
      </c>
      <c r="F69" s="140">
        <f>SUM(E69/D69*100)</f>
        <v>31.309096188145503</v>
      </c>
      <c r="G69" s="141">
        <f t="shared" si="6"/>
        <v>-165.6069</v>
      </c>
    </row>
    <row r="70" spans="1:7" s="3" customFormat="1" ht="98.25" customHeight="1" x14ac:dyDescent="0.35">
      <c r="A70" s="149">
        <v>33010000</v>
      </c>
      <c r="B70" s="150" t="s">
        <v>135</v>
      </c>
      <c r="C70" s="155">
        <v>638.6</v>
      </c>
      <c r="D70" s="155">
        <v>563.41</v>
      </c>
      <c r="E70" s="156">
        <v>1430.6755000000001</v>
      </c>
      <c r="F70" s="140">
        <f>SUM(E70/D70*100)</f>
        <v>253.93150636303938</v>
      </c>
      <c r="G70" s="141">
        <f t="shared" si="6"/>
        <v>867.26550000000009</v>
      </c>
    </row>
    <row r="71" spans="1:7" s="3" customFormat="1" ht="43.5" customHeight="1" x14ac:dyDescent="0.35">
      <c r="A71" s="132">
        <v>24170000</v>
      </c>
      <c r="B71" s="150" t="s">
        <v>98</v>
      </c>
      <c r="C71" s="155">
        <v>35</v>
      </c>
      <c r="D71" s="155">
        <v>35</v>
      </c>
      <c r="E71" s="156">
        <v>18.95391</v>
      </c>
      <c r="F71" s="140">
        <f>SUM(E71/D71*100)</f>
        <v>54.154028571428569</v>
      </c>
      <c r="G71" s="141">
        <f t="shared" si="6"/>
        <v>-16.04609</v>
      </c>
    </row>
    <row r="72" spans="1:7" s="3" customFormat="1" ht="28.5" customHeight="1" x14ac:dyDescent="0.35">
      <c r="A72" s="288" t="s">
        <v>124</v>
      </c>
      <c r="B72" s="289"/>
      <c r="C72" s="145">
        <f>C69+C70+C71</f>
        <v>934.1</v>
      </c>
      <c r="D72" s="145">
        <f>D69+D70+D71</f>
        <v>839.5</v>
      </c>
      <c r="E72" s="145">
        <f>E69+E70+E71</f>
        <v>1525.1125099999999</v>
      </c>
      <c r="F72" s="146">
        <f>E72/D72*100</f>
        <v>181.66914949374626</v>
      </c>
      <c r="G72" s="147">
        <f>G69+G70+G71</f>
        <v>685.61251000000004</v>
      </c>
    </row>
    <row r="73" spans="1:7" s="3" customFormat="1" ht="41.25" customHeight="1" x14ac:dyDescent="0.3">
      <c r="A73" s="301" t="s">
        <v>144</v>
      </c>
      <c r="B73" s="302"/>
      <c r="C73" s="108">
        <f>C63+C64+C65+C66+C67+C72</f>
        <v>3706.2849999999999</v>
      </c>
      <c r="D73" s="108">
        <f>D63+D64+D65+D66+D67+D72</f>
        <v>934</v>
      </c>
      <c r="E73" s="108">
        <f>E63+E64+E65+E66+E67+E72</f>
        <v>3738.2505199999996</v>
      </c>
      <c r="F73" s="109">
        <f>SUM(E73/D73*100)</f>
        <v>400.24095503211987</v>
      </c>
      <c r="G73" s="110">
        <f>SUM(E73-D73)</f>
        <v>2804.2505199999996</v>
      </c>
    </row>
    <row r="74" spans="1:7" s="3" customFormat="1" ht="56.25" customHeight="1" x14ac:dyDescent="0.35">
      <c r="A74" s="276">
        <v>41034500</v>
      </c>
      <c r="B74" s="151" t="s">
        <v>364</v>
      </c>
      <c r="C74" s="153">
        <v>0</v>
      </c>
      <c r="D74" s="153">
        <v>0</v>
      </c>
      <c r="E74" s="153">
        <v>3807</v>
      </c>
      <c r="F74" s="140">
        <v>0</v>
      </c>
      <c r="G74" s="141">
        <f>SUM(E74-D74)</f>
        <v>3807</v>
      </c>
    </row>
    <row r="75" spans="1:7" s="3" customFormat="1" ht="39" customHeight="1" x14ac:dyDescent="0.35">
      <c r="A75" s="152">
        <v>42020000</v>
      </c>
      <c r="B75" s="151" t="s">
        <v>145</v>
      </c>
      <c r="C75" s="153">
        <v>19492.400000000001</v>
      </c>
      <c r="D75" s="153">
        <v>15164.14</v>
      </c>
      <c r="E75" s="153">
        <v>6732.8422300000002</v>
      </c>
      <c r="F75" s="109">
        <f>SUM(E75/D75*100)</f>
        <v>44.399763059428366</v>
      </c>
      <c r="G75" s="110">
        <f>SUM(E75-D75)</f>
        <v>-8431.2977699999992</v>
      </c>
    </row>
    <row r="76" spans="1:7" s="3" customFormat="1" ht="35.25" customHeight="1" x14ac:dyDescent="0.35">
      <c r="A76" s="277" t="s">
        <v>146</v>
      </c>
      <c r="B76" s="278"/>
      <c r="C76" s="154">
        <f>C73+C75+C74</f>
        <v>23198.685000000001</v>
      </c>
      <c r="D76" s="154">
        <f t="shared" ref="D76:E76" si="8">D73+D75+D74</f>
        <v>16098.14</v>
      </c>
      <c r="E76" s="154">
        <f t="shared" si="8"/>
        <v>14278.09275</v>
      </c>
      <c r="F76" s="136">
        <f>SUM(E76/D76*100)</f>
        <v>88.694052542716122</v>
      </c>
      <c r="G76" s="137">
        <f>SUM(E76-D76)</f>
        <v>-1820.0472499999996</v>
      </c>
    </row>
    <row r="77" spans="1:7" s="88" customFormat="1" ht="51" customHeight="1" thickBot="1" x14ac:dyDescent="0.45">
      <c r="A77" s="281" t="s">
        <v>12</v>
      </c>
      <c r="B77" s="282"/>
      <c r="C77" s="205">
        <f>C61+C76</f>
        <v>343328.46149000002</v>
      </c>
      <c r="D77" s="205">
        <f>D61+D76</f>
        <v>231894.64949000004</v>
      </c>
      <c r="E77" s="205">
        <f>E61+E76</f>
        <v>239281.57299000002</v>
      </c>
      <c r="F77" s="206">
        <f>SUM(E77/D77*100)</f>
        <v>103.18546526030067</v>
      </c>
      <c r="G77" s="207">
        <f>SUM(E77-D77)</f>
        <v>7386.9234999999753</v>
      </c>
    </row>
    <row r="78" spans="1:7" s="7" customFormat="1" ht="18.75" x14ac:dyDescent="0.3">
      <c r="A78" s="15"/>
      <c r="B78" s="15"/>
      <c r="C78" s="15"/>
      <c r="D78" s="15"/>
      <c r="E78" s="15"/>
      <c r="F78" s="15"/>
      <c r="G78" s="15"/>
    </row>
    <row r="79" spans="1:7" s="7" customFormat="1" ht="18.75" x14ac:dyDescent="0.3">
      <c r="A79" s="15"/>
      <c r="B79" s="15"/>
      <c r="C79" s="15"/>
      <c r="D79" s="15"/>
      <c r="E79" s="15"/>
      <c r="F79" s="15"/>
      <c r="G79" s="15"/>
    </row>
    <row r="80" spans="1:7" s="7" customFormat="1" ht="18.75" x14ac:dyDescent="0.3">
      <c r="A80" s="15"/>
      <c r="B80" s="15"/>
      <c r="C80" s="15"/>
      <c r="D80" s="15"/>
      <c r="E80" s="15"/>
      <c r="F80" s="15"/>
      <c r="G80" s="15"/>
    </row>
    <row r="81" spans="1:7" s="7" customFormat="1" ht="18.75" x14ac:dyDescent="0.3">
      <c r="A81" s="15"/>
      <c r="B81" s="15"/>
      <c r="C81" s="15"/>
      <c r="D81" s="15"/>
      <c r="E81" s="15"/>
      <c r="F81" s="15"/>
      <c r="G81" s="15"/>
    </row>
    <row r="82" spans="1:7" s="7" customFormat="1" ht="18.75" x14ac:dyDescent="0.3">
      <c r="A82" s="15"/>
      <c r="B82" s="15"/>
      <c r="C82" s="15"/>
      <c r="D82" s="15"/>
      <c r="E82" s="15"/>
      <c r="F82" s="15"/>
      <c r="G82" s="15"/>
    </row>
    <row r="83" spans="1:7" s="7" customFormat="1" ht="18.75" x14ac:dyDescent="0.3">
      <c r="A83" s="15"/>
      <c r="B83" s="15"/>
      <c r="C83" s="15"/>
      <c r="D83" s="15"/>
      <c r="E83" s="15"/>
      <c r="F83" s="15"/>
      <c r="G83" s="15"/>
    </row>
    <row r="84" spans="1:7" s="7" customFormat="1" ht="18.75" x14ac:dyDescent="0.3">
      <c r="A84" s="15"/>
      <c r="B84" s="15"/>
      <c r="C84" s="15"/>
      <c r="D84" s="15"/>
      <c r="E84" s="15"/>
      <c r="F84" s="15"/>
      <c r="G84" s="15"/>
    </row>
    <row r="85" spans="1:7" s="7" customFormat="1" ht="18.75" x14ac:dyDescent="0.3">
      <c r="A85" s="15"/>
      <c r="B85" s="15"/>
      <c r="C85" s="15"/>
      <c r="D85" s="15"/>
      <c r="E85" s="15"/>
      <c r="F85" s="15"/>
      <c r="G85" s="15"/>
    </row>
    <row r="86" spans="1:7" s="7" customFormat="1" ht="18.75" x14ac:dyDescent="0.3">
      <c r="A86" s="15"/>
      <c r="B86" s="15"/>
      <c r="C86" s="15"/>
      <c r="D86" s="15"/>
      <c r="E86" s="15"/>
      <c r="F86" s="15"/>
      <c r="G86" s="15"/>
    </row>
    <row r="87" spans="1:7" s="7" customFormat="1" ht="18.75" x14ac:dyDescent="0.3">
      <c r="A87" s="15"/>
      <c r="B87" s="15"/>
      <c r="C87" s="15"/>
      <c r="D87" s="15"/>
      <c r="E87" s="15"/>
      <c r="F87" s="15"/>
      <c r="G87" s="15"/>
    </row>
    <row r="88" spans="1:7" s="7" customFormat="1" ht="18.75" x14ac:dyDescent="0.3">
      <c r="A88" s="15"/>
      <c r="B88" s="15"/>
      <c r="C88" s="15"/>
      <c r="D88" s="15"/>
      <c r="E88" s="15"/>
      <c r="F88" s="15"/>
      <c r="G88" s="15"/>
    </row>
    <row r="89" spans="1:7" s="7" customFormat="1" ht="18.75" x14ac:dyDescent="0.3">
      <c r="A89" s="15"/>
      <c r="B89" s="15"/>
      <c r="C89" s="15"/>
      <c r="D89" s="15"/>
      <c r="E89" s="15"/>
      <c r="F89" s="15"/>
      <c r="G89" s="15"/>
    </row>
    <row r="90" spans="1:7" s="7" customFormat="1" ht="18.75" x14ac:dyDescent="0.3">
      <c r="A90" s="15"/>
      <c r="B90" s="15"/>
      <c r="C90" s="15"/>
      <c r="D90" s="15"/>
      <c r="E90" s="15"/>
      <c r="F90" s="15"/>
      <c r="G90" s="15"/>
    </row>
    <row r="91" spans="1:7" s="7" customFormat="1" ht="18.75" x14ac:dyDescent="0.3">
      <c r="A91" s="15"/>
      <c r="B91" s="15"/>
      <c r="C91" s="15"/>
      <c r="D91" s="15"/>
      <c r="E91" s="15"/>
      <c r="F91" s="15"/>
      <c r="G91" s="15"/>
    </row>
    <row r="92" spans="1:7" s="7" customFormat="1" ht="18.75" x14ac:dyDescent="0.3">
      <c r="A92" s="15"/>
      <c r="B92" s="15"/>
      <c r="C92" s="15"/>
      <c r="D92" s="15"/>
      <c r="E92" s="15"/>
      <c r="F92" s="15"/>
      <c r="G92" s="15"/>
    </row>
    <row r="93" spans="1:7" s="7" customFormat="1" ht="18.75" x14ac:dyDescent="0.3">
      <c r="A93" s="15"/>
      <c r="B93" s="15"/>
      <c r="C93" s="15"/>
      <c r="D93" s="15"/>
      <c r="E93" s="15"/>
      <c r="F93" s="15"/>
      <c r="G93" s="15"/>
    </row>
    <row r="94" spans="1:7" s="7" customFormat="1" ht="18.75" x14ac:dyDescent="0.3">
      <c r="A94" s="15"/>
      <c r="B94" s="15"/>
      <c r="C94" s="15"/>
      <c r="D94" s="15"/>
      <c r="E94" s="15"/>
      <c r="F94" s="15"/>
      <c r="G94" s="15"/>
    </row>
    <row r="95" spans="1:7" s="7" customFormat="1" ht="18.75" x14ac:dyDescent="0.3">
      <c r="A95" s="15"/>
      <c r="B95" s="15"/>
      <c r="C95" s="15"/>
      <c r="D95" s="15"/>
      <c r="E95" s="15"/>
      <c r="F95" s="15"/>
      <c r="G95" s="15"/>
    </row>
    <row r="96" spans="1:7" s="7" customFormat="1" ht="18.75" x14ac:dyDescent="0.3">
      <c r="A96" s="15"/>
      <c r="B96" s="15"/>
      <c r="C96" s="15"/>
      <c r="D96" s="15"/>
      <c r="E96" s="15"/>
      <c r="F96" s="15"/>
      <c r="G96" s="15"/>
    </row>
    <row r="97" spans="1:7" s="7" customFormat="1" ht="18.75" x14ac:dyDescent="0.3">
      <c r="A97" s="15"/>
      <c r="B97" s="15"/>
      <c r="C97" s="15"/>
      <c r="D97" s="15"/>
      <c r="E97" s="15"/>
      <c r="F97" s="15"/>
      <c r="G97" s="15"/>
    </row>
    <row r="98" spans="1:7" s="7" customFormat="1" ht="18.75" x14ac:dyDescent="0.3">
      <c r="A98" s="15"/>
      <c r="B98" s="15"/>
      <c r="C98" s="15"/>
      <c r="D98" s="15"/>
      <c r="E98" s="15"/>
      <c r="F98" s="15"/>
      <c r="G98" s="15"/>
    </row>
    <row r="99" spans="1:7" s="7" customFormat="1" ht="18.75" x14ac:dyDescent="0.3">
      <c r="A99" s="15"/>
      <c r="B99" s="15"/>
      <c r="C99" s="15"/>
      <c r="D99" s="15"/>
      <c r="E99" s="15"/>
      <c r="F99" s="15"/>
      <c r="G99" s="15"/>
    </row>
    <row r="100" spans="1:7" s="7" customFormat="1" ht="18.75" x14ac:dyDescent="0.3">
      <c r="A100" s="15"/>
      <c r="B100" s="15"/>
      <c r="C100" s="15"/>
      <c r="D100" s="15"/>
      <c r="E100" s="15"/>
      <c r="F100" s="15"/>
      <c r="G100" s="15"/>
    </row>
    <row r="101" spans="1:7" s="7" customFormat="1" ht="18.75" x14ac:dyDescent="0.3">
      <c r="A101" s="15"/>
      <c r="B101" s="15"/>
      <c r="C101" s="15"/>
      <c r="D101" s="15"/>
      <c r="E101" s="15"/>
      <c r="F101" s="15"/>
      <c r="G101" s="15"/>
    </row>
    <row r="102" spans="1:7" s="7" customFormat="1" ht="18.75" x14ac:dyDescent="0.3">
      <c r="A102" s="15"/>
      <c r="B102" s="15"/>
      <c r="C102" s="15"/>
      <c r="D102" s="15"/>
      <c r="E102" s="15"/>
      <c r="F102" s="15"/>
      <c r="G102" s="15"/>
    </row>
    <row r="103" spans="1:7" s="7" customFormat="1" ht="18.75" x14ac:dyDescent="0.3">
      <c r="A103" s="15"/>
      <c r="B103" s="15"/>
      <c r="C103" s="15"/>
      <c r="D103" s="15"/>
      <c r="E103" s="15"/>
      <c r="F103" s="15"/>
      <c r="G103" s="15"/>
    </row>
    <row r="104" spans="1:7" s="7" customFormat="1" ht="18.75" x14ac:dyDescent="0.3">
      <c r="A104" s="15"/>
      <c r="B104" s="15"/>
      <c r="C104" s="15"/>
      <c r="D104" s="15"/>
      <c r="E104" s="15"/>
      <c r="F104" s="15"/>
      <c r="G104" s="15"/>
    </row>
    <row r="105" spans="1:7" s="7" customFormat="1" ht="18.75" x14ac:dyDescent="0.3">
      <c r="A105" s="15"/>
      <c r="B105" s="15"/>
      <c r="C105" s="15"/>
      <c r="D105" s="15"/>
      <c r="E105" s="15"/>
      <c r="F105" s="15"/>
      <c r="G105" s="15"/>
    </row>
    <row r="106" spans="1:7" s="7" customFormat="1" ht="18.75" x14ac:dyDescent="0.3">
      <c r="A106" s="15"/>
      <c r="B106" s="15"/>
      <c r="C106" s="15"/>
      <c r="D106" s="15"/>
      <c r="E106" s="15"/>
      <c r="F106" s="15"/>
      <c r="G106" s="15"/>
    </row>
    <row r="107" spans="1:7" s="7" customFormat="1" ht="18.75" x14ac:dyDescent="0.3">
      <c r="A107" s="15"/>
      <c r="B107" s="15"/>
      <c r="C107" s="15"/>
      <c r="D107" s="15"/>
      <c r="E107" s="15"/>
      <c r="F107" s="15"/>
      <c r="G107" s="15"/>
    </row>
    <row r="108" spans="1:7" s="7" customFormat="1" ht="18.75" x14ac:dyDescent="0.3">
      <c r="A108" s="15"/>
      <c r="B108" s="15"/>
      <c r="C108" s="15"/>
      <c r="D108" s="15"/>
      <c r="E108" s="15"/>
      <c r="F108" s="15"/>
      <c r="G108" s="15"/>
    </row>
    <row r="109" spans="1:7" s="7" customFormat="1" ht="18.75" x14ac:dyDescent="0.3">
      <c r="A109" s="15"/>
      <c r="B109" s="15"/>
      <c r="C109" s="15"/>
      <c r="D109" s="15"/>
      <c r="E109" s="15"/>
      <c r="F109" s="15"/>
      <c r="G109" s="15"/>
    </row>
    <row r="110" spans="1:7" s="7" customFormat="1" ht="18.75" x14ac:dyDescent="0.3">
      <c r="A110" s="15"/>
      <c r="B110" s="15"/>
      <c r="C110" s="15"/>
      <c r="D110" s="15"/>
      <c r="E110" s="15"/>
      <c r="F110" s="15"/>
      <c r="G110" s="15"/>
    </row>
    <row r="111" spans="1:7" s="7" customFormat="1" ht="18.75" x14ac:dyDescent="0.3">
      <c r="A111" s="15"/>
      <c r="B111" s="15"/>
      <c r="C111" s="15"/>
      <c r="D111" s="15"/>
      <c r="E111" s="15"/>
      <c r="F111" s="15"/>
      <c r="G111" s="15"/>
    </row>
    <row r="112" spans="1:7" s="7" customFormat="1" ht="18.75" x14ac:dyDescent="0.3">
      <c r="A112" s="15"/>
      <c r="B112" s="15"/>
      <c r="C112" s="15"/>
      <c r="D112" s="15"/>
      <c r="E112" s="15"/>
      <c r="F112" s="15"/>
      <c r="G112" s="15"/>
    </row>
    <row r="113" spans="1:7" s="7" customFormat="1" ht="18.75" x14ac:dyDescent="0.3">
      <c r="A113" s="15"/>
      <c r="B113" s="15"/>
      <c r="C113" s="15"/>
      <c r="D113" s="15"/>
      <c r="E113" s="15"/>
      <c r="F113" s="15"/>
      <c r="G113" s="15"/>
    </row>
    <row r="114" spans="1:7" s="7" customFormat="1" ht="18.75" x14ac:dyDescent="0.3">
      <c r="A114" s="15"/>
      <c r="B114" s="15"/>
      <c r="C114" s="15"/>
      <c r="D114" s="15"/>
      <c r="E114" s="15"/>
      <c r="F114" s="15"/>
      <c r="G114" s="15"/>
    </row>
    <row r="115" spans="1:7" s="7" customFormat="1" ht="18.75" x14ac:dyDescent="0.3">
      <c r="A115" s="15"/>
      <c r="B115" s="15"/>
      <c r="C115" s="15"/>
      <c r="D115" s="15"/>
      <c r="E115" s="15"/>
      <c r="F115" s="15"/>
      <c r="G115" s="15"/>
    </row>
    <row r="116" spans="1:7" s="7" customFormat="1" ht="18.75" x14ac:dyDescent="0.3">
      <c r="A116" s="15"/>
      <c r="B116" s="15"/>
      <c r="C116" s="15"/>
      <c r="D116" s="15"/>
      <c r="E116" s="15"/>
      <c r="F116" s="15"/>
      <c r="G116" s="15"/>
    </row>
    <row r="117" spans="1:7" s="7" customFormat="1" ht="18.75" x14ac:dyDescent="0.3">
      <c r="A117" s="15"/>
      <c r="B117" s="15"/>
      <c r="C117" s="15"/>
      <c r="D117" s="15"/>
      <c r="E117" s="15"/>
      <c r="F117" s="15"/>
      <c r="G117" s="15"/>
    </row>
    <row r="118" spans="1:7" s="7" customFormat="1" ht="18.75" x14ac:dyDescent="0.3">
      <c r="A118" s="15"/>
      <c r="B118" s="15"/>
      <c r="C118" s="15"/>
      <c r="D118" s="15"/>
      <c r="E118" s="15"/>
      <c r="F118" s="15"/>
      <c r="G118" s="15"/>
    </row>
    <row r="119" spans="1:7" s="7" customFormat="1" ht="18.75" x14ac:dyDescent="0.3">
      <c r="A119" s="15"/>
      <c r="B119" s="15"/>
      <c r="C119" s="15"/>
      <c r="D119" s="15"/>
      <c r="E119" s="15"/>
      <c r="F119" s="15"/>
      <c r="G119" s="15"/>
    </row>
    <row r="120" spans="1:7" s="7" customFormat="1" ht="18.75" x14ac:dyDescent="0.3">
      <c r="A120" s="15"/>
      <c r="B120" s="15"/>
      <c r="C120" s="15"/>
      <c r="D120" s="15"/>
      <c r="E120" s="15"/>
      <c r="F120" s="15"/>
      <c r="G120" s="15"/>
    </row>
    <row r="121" spans="1:7" s="7" customFormat="1" ht="18.75" x14ac:dyDescent="0.3">
      <c r="A121" s="15"/>
      <c r="B121" s="15"/>
      <c r="C121" s="15"/>
      <c r="D121" s="15"/>
      <c r="E121" s="15"/>
      <c r="F121" s="15"/>
      <c r="G121" s="15"/>
    </row>
    <row r="122" spans="1:7" s="3" customFormat="1" ht="15.75" x14ac:dyDescent="0.25">
      <c r="A122" s="15"/>
      <c r="B122" s="15"/>
      <c r="C122" s="15"/>
      <c r="D122" s="15"/>
      <c r="E122" s="15"/>
      <c r="F122" s="15"/>
      <c r="G122" s="15"/>
    </row>
    <row r="123" spans="1:7" s="3" customFormat="1" ht="15.75" x14ac:dyDescent="0.25">
      <c r="A123" s="15"/>
      <c r="B123" s="15"/>
      <c r="C123" s="15"/>
      <c r="D123" s="15"/>
      <c r="E123" s="15"/>
      <c r="F123" s="15"/>
      <c r="G123" s="15"/>
    </row>
    <row r="124" spans="1:7" s="3" customFormat="1" ht="15.75" x14ac:dyDescent="0.25">
      <c r="A124" s="15"/>
      <c r="B124" s="15"/>
      <c r="C124" s="15"/>
      <c r="D124" s="15"/>
      <c r="E124" s="15"/>
      <c r="F124" s="15"/>
      <c r="G124" s="15"/>
    </row>
    <row r="125" spans="1:7" s="3" customFormat="1" ht="15.75" x14ac:dyDescent="0.25">
      <c r="A125" s="15"/>
      <c r="B125" s="15"/>
      <c r="C125" s="15"/>
      <c r="D125" s="15"/>
      <c r="E125" s="15"/>
      <c r="F125" s="15"/>
      <c r="G125" s="15"/>
    </row>
    <row r="126" spans="1:7" s="3" customFormat="1" ht="15.75" x14ac:dyDescent="0.25">
      <c r="A126" s="15"/>
      <c r="B126" s="15"/>
      <c r="C126" s="15"/>
      <c r="D126" s="15"/>
      <c r="E126" s="15"/>
      <c r="F126" s="15"/>
      <c r="G126" s="15"/>
    </row>
    <row r="127" spans="1:7" s="3" customFormat="1" ht="15.75" x14ac:dyDescent="0.25">
      <c r="A127" s="15"/>
      <c r="B127" s="15"/>
      <c r="C127" s="15"/>
      <c r="D127" s="15"/>
      <c r="E127" s="15"/>
      <c r="F127" s="15"/>
      <c r="G127" s="15"/>
    </row>
    <row r="128" spans="1:7" s="3" customFormat="1" ht="15.75" x14ac:dyDescent="0.25">
      <c r="A128" s="15"/>
      <c r="B128" s="15"/>
      <c r="C128" s="15"/>
      <c r="D128" s="15"/>
      <c r="E128" s="15"/>
      <c r="F128" s="15"/>
      <c r="G128" s="15"/>
    </row>
    <row r="129" spans="1:7" ht="15.75" x14ac:dyDescent="0.25">
      <c r="A129" s="15"/>
      <c r="B129" s="15"/>
      <c r="C129" s="15"/>
      <c r="D129" s="15"/>
      <c r="E129" s="15"/>
      <c r="F129" s="15"/>
      <c r="G129" s="15"/>
    </row>
    <row r="130" spans="1:7" ht="15.75" x14ac:dyDescent="0.25">
      <c r="A130" s="15"/>
      <c r="B130" s="15"/>
      <c r="C130" s="15"/>
      <c r="D130" s="15"/>
      <c r="E130" s="15"/>
      <c r="F130" s="15"/>
      <c r="G130" s="15"/>
    </row>
    <row r="131" spans="1:7" ht="15.75" x14ac:dyDescent="0.25">
      <c r="A131" s="15"/>
      <c r="B131" s="15"/>
      <c r="C131" s="15"/>
      <c r="D131" s="15"/>
      <c r="E131" s="15"/>
      <c r="F131" s="15"/>
      <c r="G131" s="15"/>
    </row>
    <row r="132" spans="1:7" ht="15.75" x14ac:dyDescent="0.25">
      <c r="A132" s="15"/>
      <c r="B132" s="15"/>
      <c r="C132" s="15"/>
      <c r="D132" s="15"/>
      <c r="E132" s="15"/>
      <c r="F132" s="15"/>
      <c r="G132" s="15"/>
    </row>
    <row r="133" spans="1:7" ht="15.75" x14ac:dyDescent="0.25">
      <c r="A133" s="15"/>
      <c r="B133" s="15"/>
      <c r="C133" s="15"/>
      <c r="D133" s="15"/>
      <c r="E133" s="15"/>
      <c r="F133" s="15"/>
      <c r="G133" s="15"/>
    </row>
    <row r="134" spans="1:7" ht="15.75" x14ac:dyDescent="0.25">
      <c r="A134" s="15"/>
      <c r="B134" s="15"/>
      <c r="C134" s="15"/>
      <c r="D134" s="15"/>
      <c r="E134" s="15"/>
      <c r="F134" s="15"/>
      <c r="G134" s="15"/>
    </row>
    <row r="135" spans="1:7" ht="15.75" x14ac:dyDescent="0.25">
      <c r="A135" s="15"/>
      <c r="B135" s="15"/>
      <c r="C135" s="15"/>
      <c r="D135" s="15"/>
      <c r="E135" s="15"/>
      <c r="F135" s="15"/>
      <c r="G135" s="15"/>
    </row>
    <row r="136" spans="1:7" ht="15.75" x14ac:dyDescent="0.25">
      <c r="A136" s="15"/>
      <c r="B136" s="15"/>
      <c r="C136" s="15"/>
      <c r="D136" s="15"/>
      <c r="E136" s="15"/>
      <c r="F136" s="15"/>
      <c r="G136" s="15"/>
    </row>
    <row r="137" spans="1:7" ht="15.75" x14ac:dyDescent="0.25">
      <c r="A137" s="15"/>
      <c r="B137" s="15"/>
      <c r="C137" s="15"/>
      <c r="D137" s="15"/>
      <c r="E137" s="15"/>
      <c r="F137" s="15"/>
      <c r="G137" s="15"/>
    </row>
    <row r="138" spans="1:7" ht="15.75" x14ac:dyDescent="0.25">
      <c r="A138" s="15"/>
      <c r="B138" s="15"/>
      <c r="C138" s="15"/>
      <c r="D138" s="15"/>
      <c r="E138" s="15"/>
      <c r="F138" s="15"/>
      <c r="G138" s="15"/>
    </row>
  </sheetData>
  <mergeCells count="25">
    <mergeCell ref="A73:B73"/>
    <mergeCell ref="A62:G62"/>
    <mergeCell ref="A9:G9"/>
    <mergeCell ref="A61:B61"/>
    <mergeCell ref="C68:G68"/>
    <mergeCell ref="F45:F46"/>
    <mergeCell ref="A45:A46"/>
    <mergeCell ref="B45:B46"/>
    <mergeCell ref="C45:D45"/>
    <mergeCell ref="A76:B76"/>
    <mergeCell ref="E45:E46"/>
    <mergeCell ref="A77:B77"/>
    <mergeCell ref="E1:G1"/>
    <mergeCell ref="B5:F5"/>
    <mergeCell ref="F7:F8"/>
    <mergeCell ref="C7:D7"/>
    <mergeCell ref="A72:B72"/>
    <mergeCell ref="E3:G3"/>
    <mergeCell ref="D2:G2"/>
    <mergeCell ref="E7:E8"/>
    <mergeCell ref="G7:G8"/>
    <mergeCell ref="G45:G46"/>
    <mergeCell ref="A7:A8"/>
    <mergeCell ref="B7:B8"/>
    <mergeCell ref="A49:B49"/>
  </mergeCells>
  <phoneticPr fontId="0" type="noConversion"/>
  <pageMargins left="0.62992125984251968" right="0.19685039370078741" top="0.2" bottom="0.21" header="0.2" footer="0.21"/>
  <pageSetup paperSize="9" scale="43" fitToHeight="2" orientation="portrait" r:id="rId1"/>
  <headerFooter alignWithMargins="0"/>
  <rowBreaks count="1" manualBreakCount="1">
    <brk id="4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G317"/>
  <sheetViews>
    <sheetView view="pageBreakPreview" zoomScale="75" zoomScaleNormal="75" zoomScaleSheetLayoutView="65" workbookViewId="0">
      <selection activeCell="E82" sqref="E82"/>
    </sheetView>
  </sheetViews>
  <sheetFormatPr defaultRowHeight="18.75" x14ac:dyDescent="0.3"/>
  <cols>
    <col min="1" max="1" width="14.42578125" style="13" customWidth="1"/>
    <col min="2" max="2" width="96.5703125" style="13" customWidth="1"/>
    <col min="3" max="3" width="16.85546875" style="14" customWidth="1"/>
    <col min="4" max="4" width="16.5703125" style="14" customWidth="1"/>
    <col min="5" max="5" width="16.85546875" style="14" customWidth="1"/>
    <col min="6" max="6" width="15.28515625" style="14" customWidth="1"/>
    <col min="7" max="7" width="15.7109375" style="14" customWidth="1"/>
    <col min="8" max="9" width="14.28515625" style="2" bestFit="1" customWidth="1"/>
    <col min="10" max="13" width="9.140625" style="2"/>
    <col min="14" max="14" width="14.28515625" style="2" bestFit="1" customWidth="1"/>
    <col min="15" max="16384" width="9.140625" style="2"/>
  </cols>
  <sheetData>
    <row r="1" spans="1:241" s="22" customFormat="1" ht="36.75" customHeight="1" x14ac:dyDescent="0.3">
      <c r="A1" s="319" t="s">
        <v>14</v>
      </c>
      <c r="B1" s="321" t="s">
        <v>78</v>
      </c>
      <c r="C1" s="323" t="s">
        <v>65</v>
      </c>
      <c r="D1" s="324"/>
      <c r="E1" s="325" t="s">
        <v>11</v>
      </c>
      <c r="F1" s="327" t="s">
        <v>343</v>
      </c>
      <c r="G1" s="317" t="s">
        <v>344</v>
      </c>
    </row>
    <row r="2" spans="1:241" s="22" customFormat="1" ht="101.25" customHeight="1" x14ac:dyDescent="0.3">
      <c r="A2" s="320"/>
      <c r="B2" s="322"/>
      <c r="C2" s="66" t="s">
        <v>139</v>
      </c>
      <c r="D2" s="66" t="s">
        <v>342</v>
      </c>
      <c r="E2" s="326"/>
      <c r="F2" s="328"/>
      <c r="G2" s="318"/>
    </row>
    <row r="3" spans="1:241" s="24" customFormat="1" ht="33" customHeight="1" x14ac:dyDescent="0.35">
      <c r="A3" s="40" t="s">
        <v>147</v>
      </c>
      <c r="B3" s="163" t="s">
        <v>30</v>
      </c>
      <c r="C3" s="208">
        <f>SUM(C4:C5)</f>
        <v>21537.499</v>
      </c>
      <c r="D3" s="208">
        <f>SUM(D4:D5)</f>
        <v>16082.617</v>
      </c>
      <c r="E3" s="208">
        <f>SUM(E4:E5)</f>
        <v>14534.516</v>
      </c>
      <c r="F3" s="209">
        <f t="shared" ref="F3:F15" si="0">SUM(E3/D3*100)</f>
        <v>90.374072826580402</v>
      </c>
      <c r="G3" s="92">
        <f t="shared" ref="G3:G28" si="1">SUM(E3-D3)</f>
        <v>-1548.1010000000006</v>
      </c>
      <c r="H3" s="64"/>
      <c r="I3" s="64"/>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row>
    <row r="4" spans="1:241" s="24" customFormat="1" ht="64.5" customHeight="1" x14ac:dyDescent="0.3">
      <c r="A4" s="253" t="s">
        <v>345</v>
      </c>
      <c r="B4" s="254" t="s">
        <v>347</v>
      </c>
      <c r="C4" s="72">
        <v>12991.43</v>
      </c>
      <c r="D4" s="72">
        <v>9765.7610000000004</v>
      </c>
      <c r="E4" s="72">
        <v>8383.9940000000006</v>
      </c>
      <c r="F4" s="91">
        <f t="shared" si="0"/>
        <v>85.850902965984929</v>
      </c>
      <c r="G4" s="99">
        <f t="shared" si="1"/>
        <v>-1381.7669999999998</v>
      </c>
      <c r="H4" s="64"/>
      <c r="I4" s="64"/>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row>
    <row r="5" spans="1:241" s="24" customFormat="1" ht="24" customHeight="1" x14ac:dyDescent="0.3">
      <c r="A5" s="253" t="s">
        <v>346</v>
      </c>
      <c r="B5" s="254" t="s">
        <v>348</v>
      </c>
      <c r="C5" s="72">
        <v>8546.0689999999995</v>
      </c>
      <c r="D5" s="72">
        <v>6316.8559999999998</v>
      </c>
      <c r="E5" s="72">
        <v>6150.5219999999999</v>
      </c>
      <c r="F5" s="91">
        <f t="shared" si="0"/>
        <v>97.366822989157896</v>
      </c>
      <c r="G5" s="99">
        <f t="shared" si="1"/>
        <v>-166.33399999999983</v>
      </c>
      <c r="H5" s="64"/>
      <c r="I5" s="64"/>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row>
    <row r="6" spans="1:241" s="42" customFormat="1" ht="38.25" customHeight="1" x14ac:dyDescent="0.3">
      <c r="A6" s="40" t="s">
        <v>148</v>
      </c>
      <c r="B6" s="163" t="s">
        <v>31</v>
      </c>
      <c r="C6" s="208">
        <f>SUM(C7:C16)</f>
        <v>98988.357999999993</v>
      </c>
      <c r="D6" s="208">
        <f>SUM(D7:D16)</f>
        <v>74354.781999999992</v>
      </c>
      <c r="E6" s="208">
        <f>SUM(E7:E16)</f>
        <v>68958.006999999998</v>
      </c>
      <c r="F6" s="209">
        <f t="shared" si="0"/>
        <v>92.741858889452473</v>
      </c>
      <c r="G6" s="210">
        <f t="shared" si="1"/>
        <v>-5396.7749999999942</v>
      </c>
      <c r="H6" s="93"/>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row>
    <row r="7" spans="1:241" s="26" customFormat="1" ht="33.75" customHeight="1" x14ac:dyDescent="0.3">
      <c r="A7" s="30" t="s">
        <v>149</v>
      </c>
      <c r="B7" s="31" t="s">
        <v>150</v>
      </c>
      <c r="C7" s="72">
        <v>28292.5</v>
      </c>
      <c r="D7" s="72">
        <v>21217</v>
      </c>
      <c r="E7" s="72">
        <v>19367.253000000001</v>
      </c>
      <c r="F7" s="261">
        <f t="shared" si="0"/>
        <v>91.281769335909885</v>
      </c>
      <c r="G7" s="99">
        <f t="shared" si="1"/>
        <v>-1849.7469999999994</v>
      </c>
      <c r="H7" s="61"/>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row>
    <row r="8" spans="1:241" s="26" customFormat="1" ht="63" customHeight="1" x14ac:dyDescent="0.3">
      <c r="A8" s="30" t="s">
        <v>151</v>
      </c>
      <c r="B8" s="164" t="s">
        <v>152</v>
      </c>
      <c r="C8" s="72">
        <v>58083.987999999998</v>
      </c>
      <c r="D8" s="103">
        <v>43712.671999999999</v>
      </c>
      <c r="E8" s="72">
        <v>40878.243000000002</v>
      </c>
      <c r="F8" s="261">
        <f t="shared" si="0"/>
        <v>93.515772726041561</v>
      </c>
      <c r="G8" s="99">
        <f t="shared" si="1"/>
        <v>-2834.4289999999964</v>
      </c>
      <c r="H8" s="61"/>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row>
    <row r="9" spans="1:241" s="26" customFormat="1" ht="49.5" customHeight="1" x14ac:dyDescent="0.3">
      <c r="A9" s="30" t="s">
        <v>153</v>
      </c>
      <c r="B9" s="165" t="s">
        <v>154</v>
      </c>
      <c r="C9" s="72">
        <v>5107.3999999999996</v>
      </c>
      <c r="D9" s="103">
        <v>3785.2</v>
      </c>
      <c r="E9" s="72">
        <v>3513.0540000000001</v>
      </c>
      <c r="F9" s="91">
        <f t="shared" si="0"/>
        <v>92.810261016590943</v>
      </c>
      <c r="G9" s="99">
        <f t="shared" si="1"/>
        <v>-272.14599999999973</v>
      </c>
      <c r="H9" s="61"/>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row>
    <row r="10" spans="1:241" s="26" customFormat="1" ht="64.5" customHeight="1" x14ac:dyDescent="0.3">
      <c r="A10" s="30" t="s">
        <v>155</v>
      </c>
      <c r="B10" s="166" t="s">
        <v>156</v>
      </c>
      <c r="C10" s="72">
        <v>1778</v>
      </c>
      <c r="D10" s="103">
        <v>1326.4</v>
      </c>
      <c r="E10" s="72">
        <v>1195.7570000000001</v>
      </c>
      <c r="F10" s="91">
        <f t="shared" si="0"/>
        <v>90.150557901085648</v>
      </c>
      <c r="G10" s="99">
        <f t="shared" si="1"/>
        <v>-130.64300000000003</v>
      </c>
      <c r="H10" s="61"/>
      <c r="I10" s="25" t="s">
        <v>79</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row>
    <row r="11" spans="1:241" s="26" customFormat="1" ht="48" customHeight="1" x14ac:dyDescent="0.3">
      <c r="A11" s="30" t="s">
        <v>157</v>
      </c>
      <c r="B11" s="167" t="s">
        <v>158</v>
      </c>
      <c r="C11" s="72">
        <v>2499.3000000000002</v>
      </c>
      <c r="D11" s="103">
        <v>1909.35</v>
      </c>
      <c r="E11" s="72">
        <v>1838.5650000000001</v>
      </c>
      <c r="F11" s="91">
        <f t="shared" si="0"/>
        <v>96.292717416921988</v>
      </c>
      <c r="G11" s="99">
        <f t="shared" si="1"/>
        <v>-70.784999999999854</v>
      </c>
      <c r="H11" s="61"/>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row>
    <row r="12" spans="1:241" s="26" customFormat="1" ht="44.25" customHeight="1" x14ac:dyDescent="0.3">
      <c r="A12" s="30" t="s">
        <v>159</v>
      </c>
      <c r="B12" s="167" t="s">
        <v>160</v>
      </c>
      <c r="C12" s="72">
        <v>862.45</v>
      </c>
      <c r="D12" s="103">
        <v>657.4</v>
      </c>
      <c r="E12" s="72">
        <v>599.26499999999999</v>
      </c>
      <c r="F12" s="91">
        <f t="shared" si="0"/>
        <v>91.156829936111961</v>
      </c>
      <c r="G12" s="99">
        <f t="shared" si="1"/>
        <v>-58.134999999999991</v>
      </c>
      <c r="H12" s="61"/>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row>
    <row r="13" spans="1:241" s="12" customFormat="1" ht="30.75" customHeight="1" x14ac:dyDescent="0.3">
      <c r="A13" s="30" t="s">
        <v>161</v>
      </c>
      <c r="B13" s="168" t="s">
        <v>162</v>
      </c>
      <c r="C13" s="72">
        <v>1705.3</v>
      </c>
      <c r="D13" s="103">
        <v>1294.6500000000001</v>
      </c>
      <c r="E13" s="72">
        <v>1202.56</v>
      </c>
      <c r="F13" s="91">
        <f t="shared" si="0"/>
        <v>92.886880624106894</v>
      </c>
      <c r="G13" s="99">
        <f t="shared" si="1"/>
        <v>-92.090000000000146</v>
      </c>
      <c r="H13" s="60"/>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row>
    <row r="14" spans="1:241" s="26" customFormat="1" ht="30.75" customHeight="1" x14ac:dyDescent="0.3">
      <c r="A14" s="30" t="s">
        <v>163</v>
      </c>
      <c r="B14" s="168" t="s">
        <v>164</v>
      </c>
      <c r="C14" s="72">
        <v>646.75</v>
      </c>
      <c r="D14" s="103">
        <v>441.25</v>
      </c>
      <c r="E14" s="72">
        <v>352.45</v>
      </c>
      <c r="F14" s="91">
        <f t="shared" si="0"/>
        <v>79.875354107648718</v>
      </c>
      <c r="G14" s="99">
        <f t="shared" si="1"/>
        <v>-88.800000000000011</v>
      </c>
      <c r="H14" s="61"/>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row>
    <row r="15" spans="1:241" s="26" customFormat="1" ht="45.75" customHeight="1" x14ac:dyDescent="0.3">
      <c r="A15" s="30" t="s">
        <v>165</v>
      </c>
      <c r="B15" s="168" t="s">
        <v>166</v>
      </c>
      <c r="C15" s="72">
        <v>12.67</v>
      </c>
      <c r="D15" s="103">
        <v>10.86</v>
      </c>
      <c r="E15" s="72">
        <v>10.86</v>
      </c>
      <c r="F15" s="91">
        <f t="shared" si="0"/>
        <v>100</v>
      </c>
      <c r="G15" s="99">
        <f t="shared" si="1"/>
        <v>0</v>
      </c>
      <c r="H15" s="61"/>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row>
    <row r="16" spans="1:241" s="26" customFormat="1" ht="39" hidden="1" customHeight="1" x14ac:dyDescent="0.3">
      <c r="A16" s="30"/>
      <c r="B16" s="32"/>
      <c r="C16" s="72"/>
      <c r="D16" s="103"/>
      <c r="E16" s="72"/>
      <c r="F16" s="91"/>
      <c r="G16" s="99"/>
      <c r="H16" s="61"/>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row>
    <row r="17" spans="1:241" s="42" customFormat="1" ht="33" customHeight="1" x14ac:dyDescent="0.3">
      <c r="A17" s="67" t="s">
        <v>167</v>
      </c>
      <c r="B17" s="43" t="s">
        <v>168</v>
      </c>
      <c r="C17" s="208">
        <f>SUM(C18+C25+C34+C39+C49+C50+C51+C54+C56+C59+C61+C63+C64+C67+C68+C70+C71)</f>
        <v>135298.42399999997</v>
      </c>
      <c r="D17" s="208">
        <f>SUM(D18+D25+D34+D39+D49+D50+D51+D54+D56+D59+D61+D63+D64+D67+D68+D70+D71)</f>
        <v>82562.026999999987</v>
      </c>
      <c r="E17" s="208">
        <f>SUM(E18+E25+E34+E39+E49+E50+E51+E54+E56+E59+E61+E63+E64+E67+E68+E70+E71)</f>
        <v>81195.62999999999</v>
      </c>
      <c r="F17" s="209">
        <f t="shared" ref="F17:F23" si="2">SUM(E17/D17*100)</f>
        <v>98.345005507192795</v>
      </c>
      <c r="G17" s="210">
        <f t="shared" si="1"/>
        <v>-1366.3969999999972</v>
      </c>
      <c r="H17" s="93"/>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row>
    <row r="18" spans="1:241" s="42" customFormat="1" ht="81" customHeight="1" x14ac:dyDescent="0.3">
      <c r="A18" s="219" t="s">
        <v>303</v>
      </c>
      <c r="B18" s="215" t="s">
        <v>304</v>
      </c>
      <c r="C18" s="29">
        <f>SUM(C19:C24)</f>
        <v>71072.100000000006</v>
      </c>
      <c r="D18" s="29">
        <f t="shared" ref="D18:G18" si="3">SUM(D19:D24)</f>
        <v>35233.421000000002</v>
      </c>
      <c r="E18" s="29">
        <f t="shared" si="3"/>
        <v>35233.421000000002</v>
      </c>
      <c r="F18" s="209">
        <f t="shared" si="2"/>
        <v>100</v>
      </c>
      <c r="G18" s="29">
        <f t="shared" si="3"/>
        <v>0</v>
      </c>
      <c r="H18" s="93"/>
      <c r="I18" s="230"/>
      <c r="J18" s="230"/>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row>
    <row r="19" spans="1:241" s="26" customFormat="1" ht="176.25" customHeight="1" x14ac:dyDescent="0.3">
      <c r="A19" s="33" t="s">
        <v>169</v>
      </c>
      <c r="B19" s="169" t="s">
        <v>170</v>
      </c>
      <c r="C19" s="72">
        <v>5550</v>
      </c>
      <c r="D19" s="72">
        <v>2988.2489999999998</v>
      </c>
      <c r="E19" s="72">
        <v>2988.2489999999998</v>
      </c>
      <c r="F19" s="91">
        <f t="shared" si="2"/>
        <v>100</v>
      </c>
      <c r="G19" s="99">
        <f t="shared" si="1"/>
        <v>0</v>
      </c>
      <c r="H19" s="61"/>
      <c r="I19" s="231"/>
      <c r="J19" s="232"/>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row>
    <row r="20" spans="1:241" s="26" customFormat="1" ht="409.6" customHeight="1" x14ac:dyDescent="0.3">
      <c r="A20" s="33" t="s">
        <v>171</v>
      </c>
      <c r="B20" s="170" t="s">
        <v>172</v>
      </c>
      <c r="C20" s="72">
        <v>525</v>
      </c>
      <c r="D20" s="72">
        <v>252.75800000000001</v>
      </c>
      <c r="E20" s="72">
        <v>252.75800000000001</v>
      </c>
      <c r="F20" s="91">
        <f t="shared" si="2"/>
        <v>100</v>
      </c>
      <c r="G20" s="99">
        <f t="shared" si="1"/>
        <v>0</v>
      </c>
      <c r="H20" s="61"/>
      <c r="I20" s="233"/>
      <c r="J20" s="232"/>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row>
    <row r="21" spans="1:241" s="26" customFormat="1" ht="90.75" hidden="1" customHeight="1" x14ac:dyDescent="0.3">
      <c r="A21" s="33" t="s">
        <v>58</v>
      </c>
      <c r="B21" s="34" t="s">
        <v>88</v>
      </c>
      <c r="C21" s="72"/>
      <c r="D21" s="72"/>
      <c r="E21" s="72"/>
      <c r="F21" s="91" t="e">
        <f t="shared" si="2"/>
        <v>#DIV/0!</v>
      </c>
      <c r="G21" s="99">
        <f t="shared" si="1"/>
        <v>0</v>
      </c>
      <c r="H21" s="61"/>
      <c r="I21" s="234"/>
      <c r="J21" s="23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row>
    <row r="22" spans="1:241" s="26" customFormat="1" ht="78" customHeight="1" x14ac:dyDescent="0.3">
      <c r="A22" s="33" t="s">
        <v>173</v>
      </c>
      <c r="B22" s="171" t="s">
        <v>174</v>
      </c>
      <c r="C22" s="72">
        <v>300</v>
      </c>
      <c r="D22" s="72">
        <v>168.13800000000001</v>
      </c>
      <c r="E22" s="72">
        <v>168.13800000000001</v>
      </c>
      <c r="F22" s="91">
        <f t="shared" si="2"/>
        <v>100</v>
      </c>
      <c r="G22" s="99">
        <f t="shared" si="1"/>
        <v>0</v>
      </c>
      <c r="H22" s="61"/>
      <c r="I22" s="232"/>
      <c r="J22" s="232"/>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row>
    <row r="23" spans="1:241" s="26" customFormat="1" ht="32.25" customHeight="1" x14ac:dyDescent="0.3">
      <c r="A23" s="33" t="s">
        <v>175</v>
      </c>
      <c r="B23" s="172" t="s">
        <v>176</v>
      </c>
      <c r="C23" s="72">
        <v>1125</v>
      </c>
      <c r="D23" s="72">
        <v>399.61200000000002</v>
      </c>
      <c r="E23" s="72">
        <v>399.61200000000002</v>
      </c>
      <c r="F23" s="91">
        <f t="shared" si="2"/>
        <v>100</v>
      </c>
      <c r="G23" s="99">
        <f t="shared" si="1"/>
        <v>0</v>
      </c>
      <c r="H23" s="61"/>
      <c r="I23" s="232"/>
      <c r="J23" s="232"/>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row>
    <row r="24" spans="1:241" s="26" customFormat="1" ht="44.25" customHeight="1" x14ac:dyDescent="0.3">
      <c r="A24" s="33" t="s">
        <v>177</v>
      </c>
      <c r="B24" s="171" t="s">
        <v>178</v>
      </c>
      <c r="C24" s="72">
        <v>63572.1</v>
      </c>
      <c r="D24" s="72">
        <v>31424.664000000001</v>
      </c>
      <c r="E24" s="72">
        <v>31424.664000000001</v>
      </c>
      <c r="F24" s="91">
        <f>SUM(E24/D24*100)</f>
        <v>100</v>
      </c>
      <c r="G24" s="99">
        <f t="shared" si="1"/>
        <v>0</v>
      </c>
      <c r="H24" s="61"/>
      <c r="I24" s="232"/>
      <c r="J24" s="232"/>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row>
    <row r="25" spans="1:241" s="26" customFormat="1" ht="49.5" customHeight="1" x14ac:dyDescent="0.3">
      <c r="A25" s="218" t="s">
        <v>305</v>
      </c>
      <c r="B25" s="216" t="s">
        <v>306</v>
      </c>
      <c r="C25" s="29">
        <f>SUM(C28+C29+C30+C32+C33)</f>
        <v>704.8</v>
      </c>
      <c r="D25" s="29">
        <f>SUM(D28+D29+D30+D32+D33)</f>
        <v>547.79999999999995</v>
      </c>
      <c r="E25" s="29">
        <f>SUM(E28+E29+E30+E32+E33)</f>
        <v>509.33</v>
      </c>
      <c r="F25" s="35">
        <f>SUM(E25/D25*100)</f>
        <v>92.977364001460387</v>
      </c>
      <c r="G25" s="29">
        <f>SUM(G28+G29+G30+G32+G33)</f>
        <v>-38.47</v>
      </c>
      <c r="H25" s="61"/>
      <c r="I25" s="232"/>
      <c r="J25" s="232"/>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row>
    <row r="26" spans="1:241" s="26" customFormat="1" ht="45.75" customHeight="1" x14ac:dyDescent="0.3">
      <c r="A26" s="319" t="s">
        <v>14</v>
      </c>
      <c r="B26" s="321" t="s">
        <v>78</v>
      </c>
      <c r="C26" s="323" t="s">
        <v>65</v>
      </c>
      <c r="D26" s="324"/>
      <c r="E26" s="325" t="s">
        <v>11</v>
      </c>
      <c r="F26" s="327" t="s">
        <v>343</v>
      </c>
      <c r="G26" s="317" t="s">
        <v>344</v>
      </c>
      <c r="H26" s="61"/>
      <c r="I26" s="232"/>
      <c r="J26" s="232"/>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row>
    <row r="27" spans="1:241" s="26" customFormat="1" ht="95.25" customHeight="1" x14ac:dyDescent="0.3">
      <c r="A27" s="320"/>
      <c r="B27" s="322"/>
      <c r="C27" s="66" t="s">
        <v>139</v>
      </c>
      <c r="D27" s="66" t="s">
        <v>342</v>
      </c>
      <c r="E27" s="326"/>
      <c r="F27" s="328"/>
      <c r="G27" s="318"/>
      <c r="H27" s="61"/>
      <c r="I27" s="232"/>
      <c r="J27" s="232"/>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row>
    <row r="28" spans="1:241" s="26" customFormat="1" ht="148.5" customHeight="1" thickBot="1" x14ac:dyDescent="0.35">
      <c r="A28" s="33" t="s">
        <v>179</v>
      </c>
      <c r="B28" s="169" t="s">
        <v>180</v>
      </c>
      <c r="C28" s="72">
        <v>47.16</v>
      </c>
      <c r="D28" s="72">
        <v>25.695</v>
      </c>
      <c r="E28" s="72">
        <v>21.745999999999999</v>
      </c>
      <c r="F28" s="91">
        <f>SUM(E28/D28*100)</f>
        <v>84.631251216189924</v>
      </c>
      <c r="G28" s="99">
        <f t="shared" si="1"/>
        <v>-3.9490000000000016</v>
      </c>
      <c r="H28" s="61"/>
      <c r="I28" s="232"/>
      <c r="J28" s="232"/>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row>
    <row r="29" spans="1:241" s="26" customFormat="1" ht="339.75" customHeight="1" thickBot="1" x14ac:dyDescent="0.35">
      <c r="A29" s="33" t="s">
        <v>181</v>
      </c>
      <c r="B29" s="173" t="s">
        <v>182</v>
      </c>
      <c r="C29" s="72">
        <v>2.1</v>
      </c>
      <c r="D29" s="72">
        <v>0</v>
      </c>
      <c r="E29" s="72">
        <v>0</v>
      </c>
      <c r="F29" s="91">
        <v>0</v>
      </c>
      <c r="G29" s="99">
        <f t="shared" ref="G29:G71" si="4">SUM(E29-D29)</f>
        <v>0</v>
      </c>
      <c r="H29" s="61"/>
      <c r="I29" s="232"/>
      <c r="J29" s="232"/>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row>
    <row r="30" spans="1:241" s="26" customFormat="1" ht="80.25" customHeight="1" x14ac:dyDescent="0.3">
      <c r="A30" s="33" t="s">
        <v>183</v>
      </c>
      <c r="B30" s="174" t="s">
        <v>184</v>
      </c>
      <c r="C30" s="72">
        <v>4.1399999999999997</v>
      </c>
      <c r="D30" s="72">
        <v>2.0289999999999999</v>
      </c>
      <c r="E30" s="72">
        <v>0</v>
      </c>
      <c r="F30" s="91">
        <v>0</v>
      </c>
      <c r="G30" s="99">
        <f t="shared" si="4"/>
        <v>-2.0289999999999999</v>
      </c>
      <c r="H30" s="61"/>
      <c r="I30" s="232"/>
      <c r="J30" s="232"/>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row>
    <row r="31" spans="1:241" s="26" customFormat="1" ht="27" hidden="1" customHeight="1" x14ac:dyDescent="0.3">
      <c r="A31" s="33" t="s">
        <v>59</v>
      </c>
      <c r="B31" s="34" t="s">
        <v>80</v>
      </c>
      <c r="C31" s="72"/>
      <c r="D31" s="72"/>
      <c r="E31" s="72"/>
      <c r="F31" s="91" t="e">
        <f t="shared" ref="F31:F71" si="5">SUM(E31/D31*100)</f>
        <v>#DIV/0!</v>
      </c>
      <c r="G31" s="99">
        <f t="shared" si="4"/>
        <v>0</v>
      </c>
      <c r="H31" s="61"/>
      <c r="I31" s="232"/>
      <c r="J31" s="232"/>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row>
    <row r="32" spans="1:241" s="26" customFormat="1" ht="39" customHeight="1" x14ac:dyDescent="0.3">
      <c r="A32" s="33" t="s">
        <v>185</v>
      </c>
      <c r="B32" s="172" t="s">
        <v>186</v>
      </c>
      <c r="C32" s="72">
        <v>51.4</v>
      </c>
      <c r="D32" s="72">
        <v>22.420999999999999</v>
      </c>
      <c r="E32" s="72">
        <v>18.809000000000001</v>
      </c>
      <c r="F32" s="91">
        <f t="shared" si="5"/>
        <v>83.890103028410863</v>
      </c>
      <c r="G32" s="99">
        <f t="shared" si="4"/>
        <v>-3.6119999999999983</v>
      </c>
      <c r="H32" s="61"/>
      <c r="I32" s="232"/>
      <c r="J32" s="232"/>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row>
    <row r="33" spans="1:241" s="26" customFormat="1" ht="39" customHeight="1" x14ac:dyDescent="0.3">
      <c r="A33" s="33" t="s">
        <v>187</v>
      </c>
      <c r="B33" s="172" t="s">
        <v>188</v>
      </c>
      <c r="C33" s="72">
        <v>600</v>
      </c>
      <c r="D33" s="72">
        <v>497.65499999999997</v>
      </c>
      <c r="E33" s="72">
        <v>468.77499999999998</v>
      </c>
      <c r="F33" s="91">
        <f t="shared" si="5"/>
        <v>94.196782911856616</v>
      </c>
      <c r="G33" s="99">
        <f t="shared" si="4"/>
        <v>-28.879999999999995</v>
      </c>
      <c r="H33" s="61"/>
      <c r="I33" s="232"/>
      <c r="J33" s="232"/>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row>
    <row r="34" spans="1:241" s="26" customFormat="1" ht="157.5" customHeight="1" x14ac:dyDescent="0.3">
      <c r="A34" s="218" t="s">
        <v>307</v>
      </c>
      <c r="B34" s="217" t="s">
        <v>308</v>
      </c>
      <c r="C34" s="29">
        <f>SUM(C35:C38)</f>
        <v>1198.9000000000001</v>
      </c>
      <c r="D34" s="29">
        <f t="shared" ref="D34:G34" si="6">SUM(D35:D38)</f>
        <v>880.08399999999995</v>
      </c>
      <c r="E34" s="29">
        <f t="shared" si="6"/>
        <v>729.14400000000001</v>
      </c>
      <c r="F34" s="35">
        <f t="shared" si="5"/>
        <v>82.849364378854744</v>
      </c>
      <c r="G34" s="29">
        <f t="shared" si="6"/>
        <v>-150.93999999999994</v>
      </c>
      <c r="H34" s="61"/>
      <c r="I34" s="232"/>
      <c r="J34" s="232"/>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row>
    <row r="35" spans="1:241" s="26" customFormat="1" ht="156" customHeight="1" x14ac:dyDescent="0.3">
      <c r="A35" s="33" t="s">
        <v>295</v>
      </c>
      <c r="B35" s="171" t="s">
        <v>300</v>
      </c>
      <c r="C35" s="72">
        <v>57.5</v>
      </c>
      <c r="D35" s="72">
        <v>38.36</v>
      </c>
      <c r="E35" s="72">
        <v>14.295</v>
      </c>
      <c r="F35" s="91">
        <f t="shared" si="5"/>
        <v>37.265380604796668</v>
      </c>
      <c r="G35" s="99">
        <f t="shared" si="4"/>
        <v>-24.064999999999998</v>
      </c>
      <c r="H35" s="61"/>
      <c r="I35" s="232"/>
      <c r="J35" s="232"/>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row>
    <row r="36" spans="1:241" s="26" customFormat="1" ht="60" customHeight="1" x14ac:dyDescent="0.3">
      <c r="A36" s="33" t="s">
        <v>296</v>
      </c>
      <c r="B36" s="174" t="s">
        <v>299</v>
      </c>
      <c r="C36" s="72">
        <v>4.8</v>
      </c>
      <c r="D36" s="72">
        <v>3.84</v>
      </c>
      <c r="E36" s="72">
        <v>1.4990000000000001</v>
      </c>
      <c r="F36" s="91">
        <f t="shared" si="5"/>
        <v>39.036458333333343</v>
      </c>
      <c r="G36" s="99">
        <f t="shared" si="4"/>
        <v>-2.3409999999999997</v>
      </c>
      <c r="H36" s="61"/>
      <c r="I36" s="232"/>
      <c r="J36" s="232"/>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row>
    <row r="37" spans="1:241" s="26" customFormat="1" ht="39" customHeight="1" x14ac:dyDescent="0.3">
      <c r="A37" s="33" t="s">
        <v>297</v>
      </c>
      <c r="B37" s="172" t="s">
        <v>298</v>
      </c>
      <c r="C37" s="72">
        <v>175</v>
      </c>
      <c r="D37" s="72">
        <v>116.68</v>
      </c>
      <c r="E37" s="72">
        <v>72.278000000000006</v>
      </c>
      <c r="F37" s="91">
        <f t="shared" si="5"/>
        <v>61.945491943777853</v>
      </c>
      <c r="G37" s="99">
        <f t="shared" si="4"/>
        <v>-44.402000000000001</v>
      </c>
      <c r="H37" s="61"/>
      <c r="I37" s="232"/>
      <c r="J37" s="232"/>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row>
    <row r="38" spans="1:241" s="26" customFormat="1" ht="39" customHeight="1" x14ac:dyDescent="0.3">
      <c r="A38" s="33" t="s">
        <v>189</v>
      </c>
      <c r="B38" s="164" t="s">
        <v>190</v>
      </c>
      <c r="C38" s="72">
        <v>961.6</v>
      </c>
      <c r="D38" s="72">
        <v>721.20399999999995</v>
      </c>
      <c r="E38" s="72">
        <v>641.072</v>
      </c>
      <c r="F38" s="91">
        <f t="shared" si="5"/>
        <v>88.889135390264059</v>
      </c>
      <c r="G38" s="99">
        <f t="shared" si="4"/>
        <v>-80.131999999999948</v>
      </c>
      <c r="H38" s="61"/>
      <c r="I38" s="232"/>
      <c r="J38" s="232"/>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row>
    <row r="39" spans="1:241" s="26" customFormat="1" ht="39" customHeight="1" x14ac:dyDescent="0.3">
      <c r="A39" s="218" t="s">
        <v>310</v>
      </c>
      <c r="B39" s="217" t="s">
        <v>309</v>
      </c>
      <c r="C39" s="29">
        <f>SUM(C40:C48)</f>
        <v>56785.8</v>
      </c>
      <c r="D39" s="29">
        <f t="shared" ref="D39:G39" si="7">SUM(D40:D48)</f>
        <v>41666.364000000001</v>
      </c>
      <c r="E39" s="29">
        <f t="shared" si="7"/>
        <v>40797.195</v>
      </c>
      <c r="F39" s="35">
        <f t="shared" si="5"/>
        <v>97.913979247145249</v>
      </c>
      <c r="G39" s="29">
        <f t="shared" si="7"/>
        <v>-869.1690000000018</v>
      </c>
      <c r="H39" s="61"/>
      <c r="I39" s="232"/>
      <c r="J39" s="232"/>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row>
    <row r="40" spans="1:241" s="26" customFormat="1" ht="29.25" customHeight="1" x14ac:dyDescent="0.3">
      <c r="A40" s="33" t="s">
        <v>191</v>
      </c>
      <c r="B40" s="164" t="s">
        <v>192</v>
      </c>
      <c r="C40" s="72">
        <v>534</v>
      </c>
      <c r="D40" s="72">
        <v>326.23599999999999</v>
      </c>
      <c r="E40" s="72">
        <v>263.697</v>
      </c>
      <c r="F40" s="91">
        <f t="shared" si="5"/>
        <v>80.830135239519862</v>
      </c>
      <c r="G40" s="99">
        <f t="shared" si="4"/>
        <v>-62.538999999999987</v>
      </c>
      <c r="H40" s="61"/>
      <c r="I40" s="232"/>
      <c r="J40" s="232"/>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row>
    <row r="41" spans="1:241" s="26" customFormat="1" ht="26.25" customHeight="1" x14ac:dyDescent="0.3">
      <c r="A41" s="33" t="s">
        <v>202</v>
      </c>
      <c r="B41" s="164" t="s">
        <v>193</v>
      </c>
      <c r="C41" s="72">
        <v>238.36</v>
      </c>
      <c r="D41" s="72">
        <v>78.975999999999999</v>
      </c>
      <c r="E41" s="72">
        <v>29.219000000000001</v>
      </c>
      <c r="F41" s="91">
        <f t="shared" si="5"/>
        <v>36.997315640194486</v>
      </c>
      <c r="G41" s="99">
        <f t="shared" si="4"/>
        <v>-49.756999999999998</v>
      </c>
      <c r="H41" s="61"/>
      <c r="I41" s="232"/>
      <c r="J41" s="232"/>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row>
    <row r="42" spans="1:241" s="37" customFormat="1" ht="25.5" customHeight="1" x14ac:dyDescent="0.3">
      <c r="A42" s="33" t="s">
        <v>203</v>
      </c>
      <c r="B42" s="174" t="s">
        <v>194</v>
      </c>
      <c r="C42" s="72">
        <v>22129</v>
      </c>
      <c r="D42" s="72">
        <v>17212.687000000002</v>
      </c>
      <c r="E42" s="72">
        <v>17102.056</v>
      </c>
      <c r="F42" s="91">
        <f t="shared" si="5"/>
        <v>99.357270599296896</v>
      </c>
      <c r="G42" s="99">
        <f t="shared" si="4"/>
        <v>-110.63100000000122</v>
      </c>
      <c r="H42" s="96"/>
      <c r="I42" s="235"/>
      <c r="J42" s="235"/>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row>
    <row r="43" spans="1:241" s="37" customFormat="1" ht="25.5" customHeight="1" x14ac:dyDescent="0.3">
      <c r="A43" s="33" t="s">
        <v>204</v>
      </c>
      <c r="B43" s="174" t="s">
        <v>195</v>
      </c>
      <c r="C43" s="72">
        <v>1581</v>
      </c>
      <c r="D43" s="72">
        <v>1171.682</v>
      </c>
      <c r="E43" s="72">
        <v>1031.941</v>
      </c>
      <c r="F43" s="91">
        <f t="shared" si="5"/>
        <v>88.073470446759444</v>
      </c>
      <c r="G43" s="99">
        <f t="shared" si="4"/>
        <v>-139.74099999999999</v>
      </c>
      <c r="H43" s="96"/>
      <c r="I43" s="235"/>
      <c r="J43" s="235"/>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row>
    <row r="44" spans="1:241" s="12" customFormat="1" ht="23.25" customHeight="1" x14ac:dyDescent="0.3">
      <c r="A44" s="33" t="s">
        <v>205</v>
      </c>
      <c r="B44" s="171" t="s">
        <v>196</v>
      </c>
      <c r="C44" s="72">
        <v>8821</v>
      </c>
      <c r="D44" s="72">
        <v>4661.57</v>
      </c>
      <c r="E44" s="72">
        <v>4661.57</v>
      </c>
      <c r="F44" s="91">
        <f t="shared" si="5"/>
        <v>100</v>
      </c>
      <c r="G44" s="99">
        <f t="shared" si="4"/>
        <v>0</v>
      </c>
      <c r="H44" s="60"/>
      <c r="I44" s="236"/>
      <c r="J44" s="236"/>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row>
    <row r="45" spans="1:241" s="26" customFormat="1" ht="22.5" customHeight="1" x14ac:dyDescent="0.3">
      <c r="A45" s="33" t="s">
        <v>206</v>
      </c>
      <c r="B45" s="171" t="s">
        <v>197</v>
      </c>
      <c r="C45" s="72">
        <v>886</v>
      </c>
      <c r="D45" s="72">
        <v>482.49400000000003</v>
      </c>
      <c r="E45" s="72">
        <v>358.71</v>
      </c>
      <c r="F45" s="91">
        <f t="shared" si="5"/>
        <v>74.344965947763072</v>
      </c>
      <c r="G45" s="99">
        <f t="shared" si="4"/>
        <v>-123.78400000000005</v>
      </c>
      <c r="H45" s="61"/>
      <c r="I45" s="232"/>
      <c r="J45" s="232"/>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row>
    <row r="46" spans="1:241" s="26" customFormat="1" ht="21.75" customHeight="1" x14ac:dyDescent="0.3">
      <c r="A46" s="175" t="s">
        <v>207</v>
      </c>
      <c r="B46" s="174" t="s">
        <v>198</v>
      </c>
      <c r="C46" s="72">
        <v>98.64</v>
      </c>
      <c r="D46" s="72">
        <v>79.98</v>
      </c>
      <c r="E46" s="72">
        <v>79.98</v>
      </c>
      <c r="F46" s="91">
        <f t="shared" si="5"/>
        <v>100</v>
      </c>
      <c r="G46" s="99">
        <f t="shared" si="4"/>
        <v>0</v>
      </c>
      <c r="H46" s="61"/>
      <c r="I46" s="232"/>
      <c r="J46" s="232"/>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row>
    <row r="47" spans="1:241" s="26" customFormat="1" ht="21" customHeight="1" x14ac:dyDescent="0.3">
      <c r="A47" s="175" t="s">
        <v>208</v>
      </c>
      <c r="B47" s="171" t="s">
        <v>199</v>
      </c>
      <c r="C47" s="72">
        <v>12475</v>
      </c>
      <c r="D47" s="72">
        <v>9719.17</v>
      </c>
      <c r="E47" s="72">
        <v>9430.8739999999998</v>
      </c>
      <c r="F47" s="91">
        <f t="shared" si="5"/>
        <v>97.033738477668365</v>
      </c>
      <c r="G47" s="99">
        <f t="shared" si="4"/>
        <v>-288.29600000000028</v>
      </c>
      <c r="H47" s="61"/>
      <c r="I47" s="232"/>
      <c r="J47" s="232"/>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row>
    <row r="48" spans="1:241" s="37" customFormat="1" ht="23.25" customHeight="1" x14ac:dyDescent="0.3">
      <c r="A48" s="175" t="s">
        <v>209</v>
      </c>
      <c r="B48" s="171" t="s">
        <v>200</v>
      </c>
      <c r="C48" s="72">
        <v>10022.799999999999</v>
      </c>
      <c r="D48" s="72">
        <v>7933.5690000000004</v>
      </c>
      <c r="E48" s="72">
        <v>7839.1480000000001</v>
      </c>
      <c r="F48" s="91">
        <f t="shared" si="5"/>
        <v>98.809854682047884</v>
      </c>
      <c r="G48" s="99">
        <f t="shared" si="4"/>
        <v>-94.421000000000276</v>
      </c>
      <c r="H48" s="96"/>
      <c r="I48" s="235"/>
      <c r="J48" s="235"/>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row>
    <row r="49" spans="1:241" s="26" customFormat="1" ht="41.25" customHeight="1" x14ac:dyDescent="0.3">
      <c r="A49" s="220" t="s">
        <v>210</v>
      </c>
      <c r="B49" s="217" t="s">
        <v>201</v>
      </c>
      <c r="C49" s="29">
        <v>32.44</v>
      </c>
      <c r="D49" s="29">
        <v>23.78</v>
      </c>
      <c r="E49" s="29">
        <v>13.574</v>
      </c>
      <c r="F49" s="35">
        <f t="shared" si="5"/>
        <v>57.081581160639196</v>
      </c>
      <c r="G49" s="94">
        <f t="shared" si="4"/>
        <v>-10.206000000000001</v>
      </c>
      <c r="H49" s="61"/>
      <c r="I49" s="232"/>
      <c r="J49" s="232"/>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row>
    <row r="50" spans="1:241" s="26" customFormat="1" ht="39.75" customHeight="1" x14ac:dyDescent="0.3">
      <c r="A50" s="219" t="s">
        <v>211</v>
      </c>
      <c r="B50" s="217" t="s">
        <v>212</v>
      </c>
      <c r="C50" s="29">
        <v>1607</v>
      </c>
      <c r="D50" s="29">
        <v>1234.4349999999999</v>
      </c>
      <c r="E50" s="29">
        <v>1205.6189999999999</v>
      </c>
      <c r="F50" s="35">
        <f t="shared" si="5"/>
        <v>97.665652707513956</v>
      </c>
      <c r="G50" s="94">
        <f t="shared" si="4"/>
        <v>-28.816000000000031</v>
      </c>
      <c r="H50" s="61"/>
      <c r="I50" s="232"/>
      <c r="J50" s="232"/>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row>
    <row r="51" spans="1:241" s="26" customFormat="1" ht="24" customHeight="1" x14ac:dyDescent="0.3">
      <c r="A51" s="220" t="s">
        <v>214</v>
      </c>
      <c r="B51" s="216" t="s">
        <v>213</v>
      </c>
      <c r="C51" s="29">
        <v>7.4820000000000002</v>
      </c>
      <c r="D51" s="29">
        <v>5.4</v>
      </c>
      <c r="E51" s="29">
        <v>3.819</v>
      </c>
      <c r="F51" s="35">
        <f t="shared" si="5"/>
        <v>70.722222222222214</v>
      </c>
      <c r="G51" s="94">
        <f t="shared" si="4"/>
        <v>-1.5810000000000004</v>
      </c>
      <c r="H51" s="61"/>
      <c r="I51" s="232"/>
      <c r="J51" s="232"/>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row>
    <row r="52" spans="1:241" s="26" customFormat="1" ht="42" customHeight="1" x14ac:dyDescent="0.3">
      <c r="A52" s="319" t="s">
        <v>14</v>
      </c>
      <c r="B52" s="321" t="s">
        <v>78</v>
      </c>
      <c r="C52" s="323" t="s">
        <v>65</v>
      </c>
      <c r="D52" s="324"/>
      <c r="E52" s="325" t="s">
        <v>11</v>
      </c>
      <c r="F52" s="327" t="s">
        <v>343</v>
      </c>
      <c r="G52" s="317" t="s">
        <v>344</v>
      </c>
      <c r="H52" s="61"/>
      <c r="I52" s="232"/>
      <c r="J52" s="232"/>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row>
    <row r="53" spans="1:241" s="26" customFormat="1" ht="102" customHeight="1" x14ac:dyDescent="0.3">
      <c r="A53" s="320"/>
      <c r="B53" s="322"/>
      <c r="C53" s="66" t="s">
        <v>139</v>
      </c>
      <c r="D53" s="66" t="s">
        <v>342</v>
      </c>
      <c r="E53" s="326"/>
      <c r="F53" s="328"/>
      <c r="G53" s="318"/>
      <c r="H53" s="61"/>
      <c r="I53" s="232"/>
      <c r="J53" s="232"/>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row>
    <row r="54" spans="1:241" s="26" customFormat="1" ht="42" customHeight="1" x14ac:dyDescent="0.3">
      <c r="A54" s="220" t="s">
        <v>311</v>
      </c>
      <c r="B54" s="216" t="s">
        <v>312</v>
      </c>
      <c r="C54" s="29">
        <f>SUM(C55)</f>
        <v>1721.35</v>
      </c>
      <c r="D54" s="29">
        <f t="shared" ref="D54:G54" si="8">SUM(D55)</f>
        <v>1253.433</v>
      </c>
      <c r="E54" s="29">
        <f t="shared" si="8"/>
        <v>1154.577</v>
      </c>
      <c r="F54" s="35">
        <f t="shared" si="5"/>
        <v>92.113180361455306</v>
      </c>
      <c r="G54" s="29">
        <f t="shared" si="8"/>
        <v>-98.855999999999995</v>
      </c>
      <c r="H54" s="61"/>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row>
    <row r="55" spans="1:241" s="26" customFormat="1" ht="39.75" customHeight="1" x14ac:dyDescent="0.3">
      <c r="A55" s="68" t="s">
        <v>215</v>
      </c>
      <c r="B55" s="176" t="s">
        <v>216</v>
      </c>
      <c r="C55" s="72">
        <v>1721.35</v>
      </c>
      <c r="D55" s="72">
        <v>1253.433</v>
      </c>
      <c r="E55" s="72">
        <v>1154.577</v>
      </c>
      <c r="F55" s="91">
        <f t="shared" si="5"/>
        <v>92.113180361455306</v>
      </c>
      <c r="G55" s="99">
        <f t="shared" si="4"/>
        <v>-98.855999999999995</v>
      </c>
      <c r="H55" s="61"/>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row>
    <row r="56" spans="1:241" s="26" customFormat="1" ht="27.75" customHeight="1" x14ac:dyDescent="0.3">
      <c r="A56" s="222" t="s">
        <v>313</v>
      </c>
      <c r="B56" s="221" t="s">
        <v>314</v>
      </c>
      <c r="C56" s="29">
        <f>SUM(C57)</f>
        <v>20</v>
      </c>
      <c r="D56" s="29">
        <f t="shared" ref="D56:G56" si="9">SUM(D57)</f>
        <v>7.65</v>
      </c>
      <c r="E56" s="29">
        <f t="shared" si="9"/>
        <v>7.2</v>
      </c>
      <c r="F56" s="35">
        <f t="shared" si="5"/>
        <v>94.117647058823522</v>
      </c>
      <c r="G56" s="29">
        <f t="shared" si="9"/>
        <v>-0.45000000000000018</v>
      </c>
      <c r="H56" s="61"/>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row>
    <row r="57" spans="1:241" s="22" customFormat="1" ht="24.75" customHeight="1" x14ac:dyDescent="0.3">
      <c r="A57" s="30" t="s">
        <v>217</v>
      </c>
      <c r="B57" s="177" t="s">
        <v>218</v>
      </c>
      <c r="C57" s="72">
        <v>20</v>
      </c>
      <c r="D57" s="72">
        <v>7.65</v>
      </c>
      <c r="E57" s="72">
        <v>7.2</v>
      </c>
      <c r="F57" s="91">
        <f t="shared" si="5"/>
        <v>94.117647058823522</v>
      </c>
      <c r="G57" s="99">
        <f t="shared" si="4"/>
        <v>-0.45000000000000018</v>
      </c>
      <c r="H57" s="97"/>
    </row>
    <row r="58" spans="1:241" s="22" customFormat="1" ht="2.25" hidden="1" customHeight="1" x14ac:dyDescent="0.3">
      <c r="A58" s="30" t="s">
        <v>0</v>
      </c>
      <c r="B58" s="34" t="s">
        <v>1</v>
      </c>
      <c r="C58" s="72"/>
      <c r="D58" s="72"/>
      <c r="E58" s="72"/>
      <c r="F58" s="91" t="e">
        <f t="shared" si="5"/>
        <v>#DIV/0!</v>
      </c>
      <c r="G58" s="99">
        <f t="shared" si="4"/>
        <v>0</v>
      </c>
      <c r="H58" s="97"/>
    </row>
    <row r="59" spans="1:241" s="22" customFormat="1" ht="22.5" customHeight="1" x14ac:dyDescent="0.3">
      <c r="A59" s="219" t="s">
        <v>315</v>
      </c>
      <c r="B59" s="223" t="s">
        <v>316</v>
      </c>
      <c r="C59" s="29">
        <f>SUM(C60)</f>
        <v>13.08</v>
      </c>
      <c r="D59" s="29">
        <f t="shared" ref="D59:G59" si="10">SUM(D60)</f>
        <v>12.78</v>
      </c>
      <c r="E59" s="29">
        <f t="shared" si="10"/>
        <v>5.3</v>
      </c>
      <c r="F59" s="35">
        <f t="shared" si="5"/>
        <v>41.471048513302037</v>
      </c>
      <c r="G59" s="29">
        <f t="shared" si="10"/>
        <v>-7.4799999999999995</v>
      </c>
      <c r="H59" s="97"/>
    </row>
    <row r="60" spans="1:241" s="26" customFormat="1" ht="25.5" customHeight="1" x14ac:dyDescent="0.3">
      <c r="A60" s="30" t="s">
        <v>219</v>
      </c>
      <c r="B60" s="171" t="s">
        <v>220</v>
      </c>
      <c r="C60" s="72">
        <v>13.08</v>
      </c>
      <c r="D60" s="72">
        <v>12.78</v>
      </c>
      <c r="E60" s="72">
        <v>5.3</v>
      </c>
      <c r="F60" s="91">
        <f t="shared" si="5"/>
        <v>41.471048513302037</v>
      </c>
      <c r="G60" s="99">
        <f t="shared" si="4"/>
        <v>-7.4799999999999995</v>
      </c>
      <c r="H60" s="61"/>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row>
    <row r="61" spans="1:241" s="26" customFormat="1" ht="25.5" customHeight="1" x14ac:dyDescent="0.3">
      <c r="A61" s="219" t="s">
        <v>317</v>
      </c>
      <c r="B61" s="224" t="s">
        <v>318</v>
      </c>
      <c r="C61" s="29">
        <f>SUM(C62)</f>
        <v>20</v>
      </c>
      <c r="D61" s="29">
        <f t="shared" ref="D61:G61" si="11">SUM(D62)</f>
        <v>17</v>
      </c>
      <c r="E61" s="29">
        <f t="shared" si="11"/>
        <v>12</v>
      </c>
      <c r="F61" s="35">
        <f t="shared" si="11"/>
        <v>70.588235294117652</v>
      </c>
      <c r="G61" s="29">
        <f t="shared" si="11"/>
        <v>-5</v>
      </c>
      <c r="H61" s="61"/>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row>
    <row r="62" spans="1:241" s="26" customFormat="1" ht="23.25" customHeight="1" x14ac:dyDescent="0.3">
      <c r="A62" s="30" t="s">
        <v>221</v>
      </c>
      <c r="B62" s="177" t="s">
        <v>222</v>
      </c>
      <c r="C62" s="82">
        <v>20</v>
      </c>
      <c r="D62" s="82">
        <v>17</v>
      </c>
      <c r="E62" s="82">
        <v>12</v>
      </c>
      <c r="F62" s="91">
        <f t="shared" si="5"/>
        <v>70.588235294117652</v>
      </c>
      <c r="G62" s="99">
        <f t="shared" si="4"/>
        <v>-5</v>
      </c>
      <c r="H62" s="61"/>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row>
    <row r="63" spans="1:241" s="26" customFormat="1" ht="60.75" customHeight="1" x14ac:dyDescent="0.3">
      <c r="A63" s="219" t="s">
        <v>223</v>
      </c>
      <c r="B63" s="225" t="s">
        <v>224</v>
      </c>
      <c r="C63" s="69">
        <v>299</v>
      </c>
      <c r="D63" s="69">
        <v>299</v>
      </c>
      <c r="E63" s="69">
        <v>298.36799999999999</v>
      </c>
      <c r="F63" s="35">
        <f t="shared" si="5"/>
        <v>99.788628762541805</v>
      </c>
      <c r="G63" s="94">
        <f t="shared" si="4"/>
        <v>-0.632000000000005</v>
      </c>
      <c r="H63" s="61"/>
      <c r="I63" s="27"/>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row>
    <row r="64" spans="1:241" s="26" customFormat="1" ht="60.75" customHeight="1" x14ac:dyDescent="0.3">
      <c r="A64" s="219" t="s">
        <v>319</v>
      </c>
      <c r="B64" s="226" t="s">
        <v>320</v>
      </c>
      <c r="C64" s="69">
        <f>SUM(C65:C66)</f>
        <v>579.21699999999998</v>
      </c>
      <c r="D64" s="69">
        <f t="shared" ref="D64:G64" si="12">SUM(D65:D66)</f>
        <v>433.4</v>
      </c>
      <c r="E64" s="69">
        <f t="shared" si="12"/>
        <v>369.983</v>
      </c>
      <c r="F64" s="35">
        <f t="shared" si="5"/>
        <v>85.367558837101981</v>
      </c>
      <c r="G64" s="69">
        <f t="shared" si="12"/>
        <v>-63.416999999999973</v>
      </c>
      <c r="H64" s="61"/>
      <c r="I64" s="27"/>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row>
    <row r="65" spans="1:241" s="26" customFormat="1" ht="57" customHeight="1" x14ac:dyDescent="0.3">
      <c r="A65" s="30" t="s">
        <v>225</v>
      </c>
      <c r="B65" s="171" t="s">
        <v>226</v>
      </c>
      <c r="C65" s="82">
        <v>556.11699999999996</v>
      </c>
      <c r="D65" s="82">
        <v>416</v>
      </c>
      <c r="E65" s="82">
        <v>352.58300000000003</v>
      </c>
      <c r="F65" s="91">
        <f t="shared" si="5"/>
        <v>84.755528846153851</v>
      </c>
      <c r="G65" s="99">
        <f t="shared" si="4"/>
        <v>-63.416999999999973</v>
      </c>
      <c r="H65" s="61"/>
      <c r="I65" s="27"/>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row>
    <row r="66" spans="1:241" s="26" customFormat="1" ht="45" customHeight="1" x14ac:dyDescent="0.3">
      <c r="A66" s="30" t="s">
        <v>228</v>
      </c>
      <c r="B66" s="178" t="s">
        <v>227</v>
      </c>
      <c r="C66" s="82">
        <v>23.1</v>
      </c>
      <c r="D66" s="82">
        <v>17.399999999999999</v>
      </c>
      <c r="E66" s="82">
        <v>17.399999999999999</v>
      </c>
      <c r="F66" s="91">
        <f t="shared" si="5"/>
        <v>100</v>
      </c>
      <c r="G66" s="99">
        <f t="shared" si="4"/>
        <v>0</v>
      </c>
      <c r="H66" s="61"/>
      <c r="I66" s="27"/>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row>
    <row r="67" spans="1:241" s="26" customFormat="1" ht="58.5" customHeight="1" x14ac:dyDescent="0.3">
      <c r="A67" s="219" t="s">
        <v>229</v>
      </c>
      <c r="B67" s="227" t="s">
        <v>230</v>
      </c>
      <c r="C67" s="69">
        <v>29.896999999999998</v>
      </c>
      <c r="D67" s="69">
        <v>18.7</v>
      </c>
      <c r="E67" s="69">
        <v>18.283000000000001</v>
      </c>
      <c r="F67" s="35">
        <f t="shared" si="5"/>
        <v>97.770053475935839</v>
      </c>
      <c r="G67" s="94">
        <f t="shared" si="4"/>
        <v>-0.41699999999999804</v>
      </c>
      <c r="H67" s="61"/>
      <c r="I67" s="27"/>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row>
    <row r="68" spans="1:241" s="26" customFormat="1" ht="32.25" customHeight="1" x14ac:dyDescent="0.3">
      <c r="A68" s="219" t="s">
        <v>321</v>
      </c>
      <c r="B68" s="224" t="s">
        <v>322</v>
      </c>
      <c r="C68" s="69">
        <f>SUM(C69)</f>
        <v>128</v>
      </c>
      <c r="D68" s="69">
        <f t="shared" ref="D68:G68" si="13">SUM(D69)</f>
        <v>90.866</v>
      </c>
      <c r="E68" s="69">
        <f t="shared" si="13"/>
        <v>89.040999999999997</v>
      </c>
      <c r="F68" s="262">
        <f t="shared" si="13"/>
        <v>97.991547993749023</v>
      </c>
      <c r="G68" s="69">
        <f t="shared" si="13"/>
        <v>-1.8250000000000028</v>
      </c>
      <c r="H68" s="61"/>
      <c r="I68" s="27"/>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row>
    <row r="69" spans="1:241" s="26" customFormat="1" ht="40.5" customHeight="1" x14ac:dyDescent="0.3">
      <c r="A69" s="30" t="s">
        <v>231</v>
      </c>
      <c r="B69" s="177" t="s">
        <v>232</v>
      </c>
      <c r="C69" s="82">
        <v>128</v>
      </c>
      <c r="D69" s="82">
        <v>90.866</v>
      </c>
      <c r="E69" s="82">
        <v>89.040999999999997</v>
      </c>
      <c r="F69" s="91">
        <f t="shared" si="5"/>
        <v>97.991547993749023</v>
      </c>
      <c r="G69" s="99">
        <f t="shared" si="4"/>
        <v>-1.8250000000000028</v>
      </c>
      <c r="H69" s="61"/>
      <c r="I69" s="27"/>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row>
    <row r="70" spans="1:241" s="26" customFormat="1" ht="27.75" customHeight="1" x14ac:dyDescent="0.3">
      <c r="A70" s="219" t="s">
        <v>233</v>
      </c>
      <c r="B70" s="228" t="s">
        <v>81</v>
      </c>
      <c r="C70" s="69">
        <v>1072.338</v>
      </c>
      <c r="D70" s="69">
        <v>830.89400000000001</v>
      </c>
      <c r="E70" s="69">
        <v>746.77200000000005</v>
      </c>
      <c r="F70" s="35">
        <f t="shared" si="5"/>
        <v>89.8757242199366</v>
      </c>
      <c r="G70" s="94">
        <f t="shared" si="4"/>
        <v>-84.121999999999957</v>
      </c>
      <c r="H70" s="61"/>
      <c r="I70" s="27"/>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row>
    <row r="71" spans="1:241" s="26" customFormat="1" ht="24.75" customHeight="1" x14ac:dyDescent="0.3">
      <c r="A71" s="222" t="s">
        <v>234</v>
      </c>
      <c r="B71" s="229" t="s">
        <v>235</v>
      </c>
      <c r="C71" s="69">
        <v>7.02</v>
      </c>
      <c r="D71" s="69">
        <v>7.02</v>
      </c>
      <c r="E71" s="69">
        <v>2.004</v>
      </c>
      <c r="F71" s="35">
        <f t="shared" si="5"/>
        <v>28.547008547008552</v>
      </c>
      <c r="G71" s="94">
        <f t="shared" si="4"/>
        <v>-5.016</v>
      </c>
      <c r="H71" s="61"/>
      <c r="I71" s="27"/>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row>
    <row r="72" spans="1:241" s="26" customFormat="1" ht="65.25" hidden="1" customHeight="1" x14ac:dyDescent="0.3">
      <c r="A72" s="68"/>
      <c r="B72" s="34"/>
      <c r="C72" s="82"/>
      <c r="D72" s="82"/>
      <c r="E72" s="82"/>
      <c r="F72" s="91"/>
      <c r="G72" s="99"/>
      <c r="H72" s="61"/>
      <c r="I72" s="27"/>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25"/>
      <c r="IF72" s="25"/>
      <c r="IG72" s="25"/>
    </row>
    <row r="73" spans="1:241" s="39" customFormat="1" ht="20.25" customHeight="1" x14ac:dyDescent="0.3">
      <c r="A73" s="40" t="s">
        <v>236</v>
      </c>
      <c r="B73" s="43" t="s">
        <v>18</v>
      </c>
      <c r="C73" s="208">
        <f>SUM(C74:C78)</f>
        <v>6567.9889999999996</v>
      </c>
      <c r="D73" s="208">
        <f>SUM(D74:D78)</f>
        <v>4994.9669999999996</v>
      </c>
      <c r="E73" s="208">
        <f>SUM(E74:E78)</f>
        <v>4845.643</v>
      </c>
      <c r="F73" s="209">
        <f t="shared" ref="F73:F108" si="14">SUM(E73/D73*100)</f>
        <v>97.010510780151307</v>
      </c>
      <c r="G73" s="210">
        <f t="shared" ref="G73:G124" si="15">SUM(E73-D73)</f>
        <v>-149.32399999999961</v>
      </c>
      <c r="H73" s="63"/>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row>
    <row r="74" spans="1:241" s="26" customFormat="1" ht="24" customHeight="1" x14ac:dyDescent="0.3">
      <c r="A74" s="30" t="s">
        <v>237</v>
      </c>
      <c r="B74" s="31" t="s">
        <v>19</v>
      </c>
      <c r="C74" s="72">
        <v>539.55100000000004</v>
      </c>
      <c r="D74" s="72">
        <v>400.584</v>
      </c>
      <c r="E74" s="72">
        <v>378.01900000000001</v>
      </c>
      <c r="F74" s="91">
        <f t="shared" si="14"/>
        <v>94.366974217642237</v>
      </c>
      <c r="G74" s="99">
        <f t="shared" si="15"/>
        <v>-22.564999999999998</v>
      </c>
      <c r="H74" s="61"/>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c r="FA74" s="25"/>
      <c r="FB74" s="25"/>
      <c r="FC74" s="25"/>
      <c r="FD74" s="25"/>
      <c r="FE74" s="25"/>
      <c r="FF74" s="25"/>
      <c r="FG74" s="25"/>
      <c r="FH74" s="25"/>
      <c r="FI74" s="25"/>
      <c r="FJ74" s="25"/>
      <c r="FK74" s="25"/>
      <c r="FL74" s="25"/>
      <c r="FM74" s="25"/>
      <c r="FN74" s="25"/>
      <c r="FO74" s="25"/>
      <c r="FP74" s="25"/>
      <c r="FQ74" s="25"/>
      <c r="FR74" s="25"/>
      <c r="FS74" s="25"/>
      <c r="FT74" s="25"/>
      <c r="FU74" s="25"/>
      <c r="FV74" s="25"/>
      <c r="FW74" s="25"/>
      <c r="FX74" s="25"/>
      <c r="FY74" s="25"/>
      <c r="FZ74" s="25"/>
      <c r="GA74" s="25"/>
      <c r="GB74" s="25"/>
      <c r="GC74" s="25"/>
      <c r="GD74" s="25"/>
      <c r="GE74" s="25"/>
      <c r="GF74" s="25"/>
      <c r="GG74" s="25"/>
      <c r="GH74" s="25"/>
      <c r="GI74" s="25"/>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5"/>
      <c r="HU74" s="25"/>
      <c r="HV74" s="25"/>
      <c r="HW74" s="25"/>
      <c r="HX74" s="25"/>
      <c r="HY74" s="25"/>
      <c r="HZ74" s="25"/>
      <c r="IA74" s="25"/>
      <c r="IB74" s="25"/>
      <c r="IC74" s="25"/>
      <c r="ID74" s="25"/>
      <c r="IE74" s="25"/>
      <c r="IF74" s="25"/>
      <c r="IG74" s="25"/>
    </row>
    <row r="75" spans="1:241" s="26" customFormat="1" ht="24" customHeight="1" x14ac:dyDescent="0.3">
      <c r="A75" s="30" t="s">
        <v>238</v>
      </c>
      <c r="B75" s="179" t="s">
        <v>20</v>
      </c>
      <c r="C75" s="72">
        <v>394.2</v>
      </c>
      <c r="D75" s="72">
        <v>289.26499999999999</v>
      </c>
      <c r="E75" s="72">
        <v>265.935</v>
      </c>
      <c r="F75" s="91">
        <f t="shared" si="14"/>
        <v>91.934731128895649</v>
      </c>
      <c r="G75" s="99">
        <f t="shared" si="15"/>
        <v>-23.329999999999984</v>
      </c>
      <c r="H75" s="61"/>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c r="GE75" s="25"/>
      <c r="GF75" s="25"/>
      <c r="GG75" s="25"/>
      <c r="GH75" s="25"/>
      <c r="GI75" s="25"/>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5"/>
      <c r="HU75" s="25"/>
      <c r="HV75" s="25"/>
      <c r="HW75" s="25"/>
      <c r="HX75" s="25"/>
      <c r="HY75" s="25"/>
      <c r="HZ75" s="25"/>
      <c r="IA75" s="25"/>
      <c r="IB75" s="25"/>
      <c r="IC75" s="25"/>
      <c r="ID75" s="25"/>
      <c r="IE75" s="25"/>
      <c r="IF75" s="25"/>
      <c r="IG75" s="25"/>
    </row>
    <row r="76" spans="1:241" s="7" customFormat="1" ht="21" customHeight="1" x14ac:dyDescent="0.3">
      <c r="A76" s="30" t="s">
        <v>239</v>
      </c>
      <c r="B76" s="31" t="s">
        <v>21</v>
      </c>
      <c r="C76" s="72">
        <v>665.78399999999999</v>
      </c>
      <c r="D76" s="72">
        <v>513.32000000000005</v>
      </c>
      <c r="E76" s="72">
        <v>491.06</v>
      </c>
      <c r="F76" s="91">
        <f t="shared" si="14"/>
        <v>95.663523727889029</v>
      </c>
      <c r="G76" s="99">
        <f t="shared" si="15"/>
        <v>-22.260000000000048</v>
      </c>
      <c r="H76" s="95"/>
    </row>
    <row r="77" spans="1:241" s="12" customFormat="1" ht="21.75" customHeight="1" x14ac:dyDescent="0.3">
      <c r="A77" s="30" t="s">
        <v>240</v>
      </c>
      <c r="B77" s="31" t="s">
        <v>241</v>
      </c>
      <c r="C77" s="72">
        <v>4429.0159999999996</v>
      </c>
      <c r="D77" s="72">
        <v>3341.3069999999998</v>
      </c>
      <c r="E77" s="72">
        <v>3306.259</v>
      </c>
      <c r="F77" s="91">
        <f t="shared" si="14"/>
        <v>98.951069147492291</v>
      </c>
      <c r="G77" s="99">
        <f t="shared" si="15"/>
        <v>-35.047999999999774</v>
      </c>
      <c r="H77" s="60"/>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row>
    <row r="78" spans="1:241" s="26" customFormat="1" ht="21" customHeight="1" x14ac:dyDescent="0.3">
      <c r="A78" s="30" t="s">
        <v>242</v>
      </c>
      <c r="B78" s="31" t="s">
        <v>23</v>
      </c>
      <c r="C78" s="72">
        <v>539.43799999999999</v>
      </c>
      <c r="D78" s="72">
        <v>450.49099999999999</v>
      </c>
      <c r="E78" s="72">
        <v>404.37</v>
      </c>
      <c r="F78" s="91">
        <f t="shared" si="14"/>
        <v>89.762059619393071</v>
      </c>
      <c r="G78" s="99">
        <f t="shared" si="15"/>
        <v>-46.120999999999981</v>
      </c>
      <c r="H78" s="61"/>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25"/>
      <c r="IF78" s="25"/>
      <c r="IG78" s="25"/>
    </row>
    <row r="79" spans="1:241" s="42" customFormat="1" ht="21.75" customHeight="1" x14ac:dyDescent="0.3">
      <c r="A79" s="40" t="s">
        <v>243</v>
      </c>
      <c r="B79" s="43" t="s">
        <v>24</v>
      </c>
      <c r="C79" s="208">
        <f>SUM(C80+C82+C84)</f>
        <v>2861.0830000000001</v>
      </c>
      <c r="D79" s="208">
        <f t="shared" ref="D79:E79" si="16">SUM(D80+D82+D84)</f>
        <v>2077.4</v>
      </c>
      <c r="E79" s="208">
        <f t="shared" si="16"/>
        <v>1820.4610000000002</v>
      </c>
      <c r="F79" s="209">
        <f t="shared" si="14"/>
        <v>87.631703090401473</v>
      </c>
      <c r="G79" s="210">
        <f t="shared" si="15"/>
        <v>-256.93899999999985</v>
      </c>
      <c r="H79" s="93"/>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c r="CA79" s="41"/>
      <c r="CB79" s="41"/>
      <c r="CC79" s="41"/>
      <c r="CD79" s="41"/>
      <c r="CE79" s="41"/>
      <c r="CF79" s="41"/>
      <c r="CG79" s="41"/>
      <c r="CH79" s="41"/>
      <c r="CI79" s="41"/>
      <c r="CJ79" s="41"/>
      <c r="CK79" s="41"/>
      <c r="CL79" s="41"/>
      <c r="CM79" s="41"/>
      <c r="CN79" s="41"/>
      <c r="CO79" s="41"/>
      <c r="CP79" s="41"/>
      <c r="CQ79" s="41"/>
      <c r="CR79" s="41"/>
      <c r="CS79" s="41"/>
      <c r="CT79" s="41"/>
      <c r="CU79" s="41"/>
      <c r="CV79" s="41"/>
      <c r="CW79" s="41"/>
      <c r="CX79" s="41"/>
      <c r="CY79" s="41"/>
      <c r="CZ79" s="41"/>
      <c r="DA79" s="41"/>
      <c r="DB79" s="41"/>
      <c r="DC79" s="41"/>
      <c r="DD79" s="41"/>
      <c r="DE79" s="41"/>
      <c r="DF79" s="41"/>
      <c r="DG79" s="41"/>
      <c r="DH79" s="41"/>
      <c r="DI79" s="41"/>
      <c r="DJ79" s="41"/>
      <c r="DK79" s="41"/>
      <c r="DL79" s="41"/>
      <c r="DM79" s="41"/>
      <c r="DN79" s="41"/>
      <c r="DO79" s="41"/>
      <c r="DP79" s="41"/>
      <c r="DQ79" s="41"/>
      <c r="DR79" s="41"/>
      <c r="DS79" s="41"/>
      <c r="DT79" s="41"/>
      <c r="DU79" s="41"/>
      <c r="DV79" s="41"/>
      <c r="DW79" s="41"/>
      <c r="DX79" s="41"/>
      <c r="DY79" s="41"/>
      <c r="DZ79" s="41"/>
      <c r="EA79" s="41"/>
      <c r="EB79" s="41"/>
      <c r="EC79" s="41"/>
      <c r="ED79" s="41"/>
      <c r="EE79" s="41"/>
      <c r="EF79" s="41"/>
      <c r="EG79" s="41"/>
      <c r="EH79" s="41"/>
      <c r="EI79" s="41"/>
      <c r="EJ79" s="41"/>
      <c r="EK79" s="41"/>
      <c r="EL79" s="41"/>
      <c r="EM79" s="41"/>
      <c r="EN79" s="41"/>
      <c r="EO79" s="41"/>
      <c r="EP79" s="41"/>
      <c r="EQ79" s="41"/>
      <c r="ER79" s="41"/>
      <c r="ES79" s="41"/>
      <c r="ET79" s="41"/>
      <c r="EU79" s="41"/>
      <c r="EV79" s="41"/>
      <c r="EW79" s="41"/>
      <c r="EX79" s="41"/>
      <c r="EY79" s="41"/>
      <c r="EZ79" s="41"/>
      <c r="FA79" s="41"/>
      <c r="FB79" s="41"/>
      <c r="FC79" s="41"/>
      <c r="FD79" s="41"/>
      <c r="FE79" s="41"/>
      <c r="FF79" s="41"/>
      <c r="FG79" s="41"/>
      <c r="FH79" s="41"/>
      <c r="FI79" s="41"/>
      <c r="FJ79" s="41"/>
      <c r="FK79" s="41"/>
      <c r="FL79" s="41"/>
      <c r="FM79" s="41"/>
      <c r="FN79" s="41"/>
      <c r="FO79" s="41"/>
      <c r="FP79" s="41"/>
      <c r="FQ79" s="41"/>
      <c r="FR79" s="41"/>
      <c r="FS79" s="41"/>
      <c r="FT79" s="41"/>
      <c r="FU79" s="41"/>
      <c r="FV79" s="41"/>
      <c r="FW79" s="41"/>
      <c r="FX79" s="41"/>
      <c r="FY79" s="41"/>
      <c r="FZ79" s="41"/>
      <c r="GA79" s="41"/>
      <c r="GB79" s="41"/>
      <c r="GC79" s="41"/>
      <c r="GD79" s="41"/>
      <c r="GE79" s="41"/>
      <c r="GF79" s="41"/>
      <c r="GG79" s="41"/>
      <c r="GH79" s="41"/>
      <c r="GI79" s="41"/>
      <c r="GJ79" s="41"/>
      <c r="GK79" s="41"/>
      <c r="GL79" s="41"/>
      <c r="GM79" s="41"/>
      <c r="GN79" s="41"/>
      <c r="GO79" s="41"/>
      <c r="GP79" s="41"/>
      <c r="GQ79" s="41"/>
      <c r="GR79" s="41"/>
      <c r="GS79" s="41"/>
      <c r="GT79" s="41"/>
      <c r="GU79" s="41"/>
      <c r="GV79" s="41"/>
      <c r="GW79" s="41"/>
      <c r="GX79" s="41"/>
      <c r="GY79" s="41"/>
      <c r="GZ79" s="41"/>
      <c r="HA79" s="41"/>
      <c r="HB79" s="41"/>
      <c r="HC79" s="41"/>
      <c r="HD79" s="41"/>
      <c r="HE79" s="41"/>
      <c r="HF79" s="41"/>
      <c r="HG79" s="41"/>
      <c r="HH79" s="41"/>
      <c r="HI79" s="41"/>
      <c r="HJ79" s="41"/>
      <c r="HK79" s="41"/>
      <c r="HL79" s="41"/>
      <c r="HM79" s="41"/>
      <c r="HN79" s="41"/>
      <c r="HO79" s="41"/>
      <c r="HP79" s="41"/>
      <c r="HQ79" s="41"/>
      <c r="HR79" s="41"/>
      <c r="HS79" s="41"/>
      <c r="HT79" s="41"/>
      <c r="HU79" s="41"/>
      <c r="HV79" s="41"/>
      <c r="HW79" s="41"/>
      <c r="HX79" s="41"/>
      <c r="HY79" s="41"/>
      <c r="HZ79" s="41"/>
      <c r="IA79" s="41"/>
      <c r="IB79" s="41"/>
      <c r="IC79" s="41"/>
      <c r="ID79" s="41"/>
      <c r="IE79" s="41"/>
      <c r="IF79" s="41"/>
      <c r="IG79" s="41"/>
    </row>
    <row r="80" spans="1:241" s="42" customFormat="1" ht="21.75" customHeight="1" x14ac:dyDescent="0.3">
      <c r="A80" s="219" t="s">
        <v>324</v>
      </c>
      <c r="B80" s="223" t="s">
        <v>323</v>
      </c>
      <c r="C80" s="29">
        <f>SUM(C81)</f>
        <v>200</v>
      </c>
      <c r="D80" s="29">
        <f t="shared" ref="D80:G80" si="17">SUM(D81)</f>
        <v>174</v>
      </c>
      <c r="E80" s="29">
        <f t="shared" si="17"/>
        <v>101.947</v>
      </c>
      <c r="F80" s="35">
        <f t="shared" si="17"/>
        <v>58.590229885057475</v>
      </c>
      <c r="G80" s="29">
        <f t="shared" si="17"/>
        <v>-72.052999999999997</v>
      </c>
      <c r="H80" s="93"/>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c r="CA80" s="41"/>
      <c r="CB80" s="41"/>
      <c r="CC80" s="41"/>
      <c r="CD80" s="41"/>
      <c r="CE80" s="41"/>
      <c r="CF80" s="41"/>
      <c r="CG80" s="41"/>
      <c r="CH80" s="41"/>
      <c r="CI80" s="41"/>
      <c r="CJ80" s="41"/>
      <c r="CK80" s="41"/>
      <c r="CL80" s="41"/>
      <c r="CM80" s="41"/>
      <c r="CN80" s="41"/>
      <c r="CO80" s="41"/>
      <c r="CP80" s="41"/>
      <c r="CQ80" s="41"/>
      <c r="CR80" s="41"/>
      <c r="CS80" s="41"/>
      <c r="CT80" s="41"/>
      <c r="CU80" s="41"/>
      <c r="CV80" s="41"/>
      <c r="CW80" s="41"/>
      <c r="CX80" s="41"/>
      <c r="CY80" s="41"/>
      <c r="CZ80" s="41"/>
      <c r="DA80" s="41"/>
      <c r="DB80" s="41"/>
      <c r="DC80" s="41"/>
      <c r="DD80" s="41"/>
      <c r="DE80" s="41"/>
      <c r="DF80" s="41"/>
      <c r="DG80" s="41"/>
      <c r="DH80" s="41"/>
      <c r="DI80" s="41"/>
      <c r="DJ80" s="41"/>
      <c r="DK80" s="41"/>
      <c r="DL80" s="41"/>
      <c r="DM80" s="41"/>
      <c r="DN80" s="41"/>
      <c r="DO80" s="41"/>
      <c r="DP80" s="41"/>
      <c r="DQ80" s="41"/>
      <c r="DR80" s="41"/>
      <c r="DS80" s="41"/>
      <c r="DT80" s="41"/>
      <c r="DU80" s="41"/>
      <c r="DV80" s="41"/>
      <c r="DW80" s="41"/>
      <c r="DX80" s="41"/>
      <c r="DY80" s="41"/>
      <c r="DZ80" s="41"/>
      <c r="EA80" s="41"/>
      <c r="EB80" s="41"/>
      <c r="EC80" s="41"/>
      <c r="ED80" s="41"/>
      <c r="EE80" s="41"/>
      <c r="EF80" s="41"/>
      <c r="EG80" s="41"/>
      <c r="EH80" s="41"/>
      <c r="EI80" s="41"/>
      <c r="EJ80" s="41"/>
      <c r="EK80" s="41"/>
      <c r="EL80" s="41"/>
      <c r="EM80" s="41"/>
      <c r="EN80" s="41"/>
      <c r="EO80" s="41"/>
      <c r="EP80" s="41"/>
      <c r="EQ80" s="41"/>
      <c r="ER80" s="41"/>
      <c r="ES80" s="41"/>
      <c r="ET80" s="41"/>
      <c r="EU80" s="41"/>
      <c r="EV80" s="41"/>
      <c r="EW80" s="41"/>
      <c r="EX80" s="41"/>
      <c r="EY80" s="41"/>
      <c r="EZ80" s="41"/>
      <c r="FA80" s="41"/>
      <c r="FB80" s="41"/>
      <c r="FC80" s="41"/>
      <c r="FD80" s="41"/>
      <c r="FE80" s="41"/>
      <c r="FF80" s="41"/>
      <c r="FG80" s="41"/>
      <c r="FH80" s="41"/>
      <c r="FI80" s="41"/>
      <c r="FJ80" s="41"/>
      <c r="FK80" s="41"/>
      <c r="FL80" s="41"/>
      <c r="FM80" s="41"/>
      <c r="FN80" s="41"/>
      <c r="FO80" s="41"/>
      <c r="FP80" s="41"/>
      <c r="FQ80" s="41"/>
      <c r="FR80" s="41"/>
      <c r="FS80" s="41"/>
      <c r="FT80" s="41"/>
      <c r="FU80" s="41"/>
      <c r="FV80" s="41"/>
      <c r="FW80" s="41"/>
      <c r="FX80" s="41"/>
      <c r="FY80" s="41"/>
      <c r="FZ80" s="41"/>
      <c r="GA80" s="41"/>
      <c r="GB80" s="41"/>
      <c r="GC80" s="41"/>
      <c r="GD80" s="41"/>
      <c r="GE80" s="41"/>
      <c r="GF80" s="41"/>
      <c r="GG80" s="41"/>
      <c r="GH80" s="41"/>
      <c r="GI80" s="41"/>
      <c r="GJ80" s="41"/>
      <c r="GK80" s="41"/>
      <c r="GL80" s="41"/>
      <c r="GM80" s="41"/>
      <c r="GN80" s="41"/>
      <c r="GO80" s="41"/>
      <c r="GP80" s="41"/>
      <c r="GQ80" s="41"/>
      <c r="GR80" s="41"/>
      <c r="GS80" s="41"/>
      <c r="GT80" s="41"/>
      <c r="GU80" s="41"/>
      <c r="GV80" s="41"/>
      <c r="GW80" s="41"/>
      <c r="GX80" s="41"/>
      <c r="GY80" s="41"/>
      <c r="GZ80" s="41"/>
      <c r="HA80" s="41"/>
      <c r="HB80" s="41"/>
      <c r="HC80" s="41"/>
      <c r="HD80" s="41"/>
      <c r="HE80" s="41"/>
      <c r="HF80" s="41"/>
      <c r="HG80" s="41"/>
      <c r="HH80" s="41"/>
      <c r="HI80" s="41"/>
      <c r="HJ80" s="41"/>
      <c r="HK80" s="41"/>
      <c r="HL80" s="41"/>
      <c r="HM80" s="41"/>
      <c r="HN80" s="41"/>
      <c r="HO80" s="41"/>
      <c r="HP80" s="41"/>
      <c r="HQ80" s="41"/>
      <c r="HR80" s="41"/>
      <c r="HS80" s="41"/>
      <c r="HT80" s="41"/>
      <c r="HU80" s="41"/>
      <c r="HV80" s="41"/>
      <c r="HW80" s="41"/>
      <c r="HX80" s="41"/>
      <c r="HY80" s="41"/>
      <c r="HZ80" s="41"/>
      <c r="IA80" s="41"/>
      <c r="IB80" s="41"/>
      <c r="IC80" s="41"/>
      <c r="ID80" s="41"/>
      <c r="IE80" s="41"/>
      <c r="IF80" s="41"/>
      <c r="IG80" s="41"/>
    </row>
    <row r="81" spans="1:241" s="26" customFormat="1" ht="22.5" customHeight="1" x14ac:dyDescent="0.3">
      <c r="A81" s="30" t="s">
        <v>244</v>
      </c>
      <c r="B81" s="180" t="s">
        <v>245</v>
      </c>
      <c r="C81" s="72">
        <v>200</v>
      </c>
      <c r="D81" s="72">
        <v>174</v>
      </c>
      <c r="E81" s="72">
        <v>101.947</v>
      </c>
      <c r="F81" s="91">
        <f t="shared" si="14"/>
        <v>58.590229885057475</v>
      </c>
      <c r="G81" s="99">
        <f t="shared" si="15"/>
        <v>-72.052999999999997</v>
      </c>
      <c r="H81" s="61"/>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25"/>
      <c r="IF81" s="25"/>
      <c r="IG81" s="25"/>
    </row>
    <row r="82" spans="1:241" s="26" customFormat="1" ht="22.5" customHeight="1" x14ac:dyDescent="0.3">
      <c r="A82" s="219" t="s">
        <v>325</v>
      </c>
      <c r="B82" s="223" t="s">
        <v>327</v>
      </c>
      <c r="C82" s="29">
        <f>SUM(C83)</f>
        <v>2579.683</v>
      </c>
      <c r="D82" s="29">
        <f t="shared" ref="D82:G82" si="18">SUM(D83)</f>
        <v>1832</v>
      </c>
      <c r="E82" s="29">
        <f t="shared" si="18"/>
        <v>1657.306</v>
      </c>
      <c r="F82" s="35">
        <f t="shared" si="18"/>
        <v>90.464301310043666</v>
      </c>
      <c r="G82" s="29">
        <f t="shared" si="18"/>
        <v>-174.69399999999996</v>
      </c>
      <c r="H82" s="61"/>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25"/>
      <c r="IF82" s="25"/>
      <c r="IG82" s="25"/>
    </row>
    <row r="83" spans="1:241" s="26" customFormat="1" ht="23.25" customHeight="1" x14ac:dyDescent="0.3">
      <c r="A83" s="30" t="s">
        <v>246</v>
      </c>
      <c r="B83" s="176" t="s">
        <v>247</v>
      </c>
      <c r="C83" s="72">
        <v>2579.683</v>
      </c>
      <c r="D83" s="72">
        <v>1832</v>
      </c>
      <c r="E83" s="72">
        <v>1657.306</v>
      </c>
      <c r="F83" s="91">
        <f t="shared" si="14"/>
        <v>90.464301310043666</v>
      </c>
      <c r="G83" s="99">
        <f t="shared" si="15"/>
        <v>-174.69399999999996</v>
      </c>
      <c r="H83" s="61"/>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row>
    <row r="84" spans="1:241" s="26" customFormat="1" ht="23.25" customHeight="1" x14ac:dyDescent="0.3">
      <c r="A84" s="219" t="s">
        <v>326</v>
      </c>
      <c r="B84" s="223" t="s">
        <v>328</v>
      </c>
      <c r="C84" s="29">
        <f>SUM(C85)</f>
        <v>81.400000000000006</v>
      </c>
      <c r="D84" s="29">
        <f t="shared" ref="D84:G84" si="19">SUM(D85)</f>
        <v>71.400000000000006</v>
      </c>
      <c r="E84" s="29">
        <f t="shared" si="19"/>
        <v>61.207999999999998</v>
      </c>
      <c r="F84" s="35">
        <f t="shared" si="19"/>
        <v>85.725490196078425</v>
      </c>
      <c r="G84" s="29">
        <f t="shared" si="19"/>
        <v>-10.192000000000007</v>
      </c>
      <c r="H84" s="61"/>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25"/>
      <c r="IF84" s="25"/>
      <c r="IG84" s="25"/>
    </row>
    <row r="85" spans="1:241" s="26" customFormat="1" ht="42" customHeight="1" x14ac:dyDescent="0.3">
      <c r="A85" s="30" t="s">
        <v>248</v>
      </c>
      <c r="B85" s="180" t="s">
        <v>249</v>
      </c>
      <c r="C85" s="72">
        <v>81.400000000000006</v>
      </c>
      <c r="D85" s="72">
        <v>71.400000000000006</v>
      </c>
      <c r="E85" s="72">
        <v>61.207999999999998</v>
      </c>
      <c r="F85" s="91">
        <f t="shared" si="14"/>
        <v>85.725490196078425</v>
      </c>
      <c r="G85" s="99">
        <f t="shared" si="15"/>
        <v>-10.192000000000007</v>
      </c>
      <c r="H85" s="61"/>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25"/>
      <c r="IF85" s="25"/>
      <c r="IG85" s="25"/>
    </row>
    <row r="86" spans="1:241" s="26" customFormat="1" ht="23.25" customHeight="1" x14ac:dyDescent="0.3">
      <c r="A86" s="40" t="s">
        <v>253</v>
      </c>
      <c r="B86" s="43" t="s">
        <v>16</v>
      </c>
      <c r="C86" s="208">
        <f>SUM(C87+C89+C90)</f>
        <v>7063.277</v>
      </c>
      <c r="D86" s="208">
        <f t="shared" ref="D86:E86" si="20">SUM(D88:D90)</f>
        <v>5530.9780000000001</v>
      </c>
      <c r="E86" s="208">
        <f t="shared" si="20"/>
        <v>4872.3559999999998</v>
      </c>
      <c r="F86" s="209">
        <f t="shared" si="14"/>
        <v>88.092124033037194</v>
      </c>
      <c r="G86" s="210">
        <f t="shared" si="15"/>
        <v>-658.6220000000003</v>
      </c>
      <c r="H86" s="61"/>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c r="IE86" s="25"/>
      <c r="IF86" s="25"/>
      <c r="IG86" s="25"/>
    </row>
    <row r="87" spans="1:241" s="26" customFormat="1" ht="23.25" customHeight="1" x14ac:dyDescent="0.3">
      <c r="A87" s="219" t="s">
        <v>329</v>
      </c>
      <c r="B87" s="237" t="s">
        <v>330</v>
      </c>
      <c r="C87" s="29">
        <f>SUM(C88)</f>
        <v>593.27700000000004</v>
      </c>
      <c r="D87" s="29">
        <f t="shared" ref="D87:G87" si="21">SUM(D88)</f>
        <v>593.27700000000004</v>
      </c>
      <c r="E87" s="29">
        <f t="shared" si="21"/>
        <v>593.27700000000004</v>
      </c>
      <c r="F87" s="29">
        <f t="shared" si="21"/>
        <v>100</v>
      </c>
      <c r="G87" s="29">
        <f t="shared" si="21"/>
        <v>0</v>
      </c>
      <c r="H87" s="61"/>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c r="IE87" s="25"/>
      <c r="IF87" s="25"/>
      <c r="IG87" s="25"/>
    </row>
    <row r="88" spans="1:241" s="26" customFormat="1" ht="24" customHeight="1" x14ac:dyDescent="0.3">
      <c r="A88" s="181" t="s">
        <v>250</v>
      </c>
      <c r="B88" s="31" t="s">
        <v>251</v>
      </c>
      <c r="C88" s="72">
        <v>593.27700000000004</v>
      </c>
      <c r="D88" s="72">
        <v>593.27700000000004</v>
      </c>
      <c r="E88" s="72">
        <v>593.27700000000004</v>
      </c>
      <c r="F88" s="91">
        <f t="shared" si="14"/>
        <v>100</v>
      </c>
      <c r="G88" s="99">
        <f t="shared" si="15"/>
        <v>0</v>
      </c>
      <c r="H88" s="61"/>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c r="IE88" s="25"/>
      <c r="IF88" s="25"/>
      <c r="IG88" s="25"/>
    </row>
    <row r="89" spans="1:241" s="26" customFormat="1" ht="25.5" customHeight="1" x14ac:dyDescent="0.3">
      <c r="A89" s="219" t="s">
        <v>252</v>
      </c>
      <c r="B89" s="215" t="s">
        <v>17</v>
      </c>
      <c r="C89" s="29">
        <v>6120</v>
      </c>
      <c r="D89" s="29">
        <v>4613.4629999999997</v>
      </c>
      <c r="E89" s="29">
        <v>4095.3580000000002</v>
      </c>
      <c r="F89" s="35">
        <f t="shared" si="14"/>
        <v>88.769715937897416</v>
      </c>
      <c r="G89" s="94">
        <f t="shared" si="15"/>
        <v>-518.10499999999956</v>
      </c>
      <c r="H89" s="61"/>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c r="IE89" s="25"/>
      <c r="IF89" s="25"/>
      <c r="IG89" s="25"/>
    </row>
    <row r="90" spans="1:241" s="26" customFormat="1" ht="65.25" customHeight="1" x14ac:dyDescent="0.3">
      <c r="A90" s="219" t="s">
        <v>301</v>
      </c>
      <c r="B90" s="263" t="s">
        <v>302</v>
      </c>
      <c r="C90" s="29">
        <v>350</v>
      </c>
      <c r="D90" s="29">
        <v>324.238</v>
      </c>
      <c r="E90" s="29">
        <v>183.721</v>
      </c>
      <c r="F90" s="35">
        <f t="shared" si="14"/>
        <v>56.662389972797754</v>
      </c>
      <c r="G90" s="94">
        <f t="shared" si="15"/>
        <v>-140.517</v>
      </c>
      <c r="H90" s="61"/>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c r="IE90" s="25"/>
      <c r="IF90" s="25"/>
      <c r="IG90" s="25"/>
    </row>
    <row r="91" spans="1:241" s="39" customFormat="1" ht="48" customHeight="1" x14ac:dyDescent="0.3">
      <c r="A91" s="40" t="s">
        <v>255</v>
      </c>
      <c r="B91" s="43" t="s">
        <v>60</v>
      </c>
      <c r="C91" s="208">
        <f>SUM(C92:C94)</f>
        <v>1532.8</v>
      </c>
      <c r="D91" s="208">
        <f>SUM(D92:D94)</f>
        <v>1532.8</v>
      </c>
      <c r="E91" s="208">
        <f>SUM(E92:E94)</f>
        <v>1048.827</v>
      </c>
      <c r="F91" s="209">
        <f t="shared" si="14"/>
        <v>68.425561064718167</v>
      </c>
      <c r="G91" s="210">
        <f t="shared" si="15"/>
        <v>-483.97299999999996</v>
      </c>
      <c r="H91" s="63"/>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c r="CE91" s="38"/>
      <c r="CF91" s="38"/>
      <c r="CG91" s="38"/>
      <c r="CH91" s="38"/>
      <c r="CI91" s="38"/>
      <c r="CJ91" s="38"/>
      <c r="CK91" s="38"/>
      <c r="CL91" s="38"/>
      <c r="CM91" s="38"/>
      <c r="CN91" s="38"/>
      <c r="CO91" s="38"/>
      <c r="CP91" s="38"/>
      <c r="CQ91" s="38"/>
      <c r="CR91" s="38"/>
      <c r="CS91" s="38"/>
      <c r="CT91" s="38"/>
      <c r="CU91" s="38"/>
      <c r="CV91" s="38"/>
      <c r="CW91" s="38"/>
      <c r="CX91" s="38"/>
      <c r="CY91" s="38"/>
      <c r="CZ91" s="38"/>
      <c r="DA91" s="38"/>
      <c r="DB91" s="38"/>
      <c r="DC91" s="38"/>
      <c r="DD91" s="38"/>
      <c r="DE91" s="38"/>
      <c r="DF91" s="38"/>
      <c r="DG91" s="38"/>
      <c r="DH91" s="38"/>
      <c r="DI91" s="38"/>
      <c r="DJ91" s="38"/>
      <c r="DK91" s="38"/>
      <c r="DL91" s="38"/>
      <c r="DM91" s="38"/>
      <c r="DN91" s="38"/>
      <c r="DO91" s="38"/>
      <c r="DP91" s="38"/>
      <c r="DQ91" s="38"/>
      <c r="DR91" s="38"/>
      <c r="DS91" s="38"/>
      <c r="DT91" s="38"/>
      <c r="DU91" s="38"/>
      <c r="DV91" s="38"/>
      <c r="DW91" s="38"/>
      <c r="DX91" s="38"/>
      <c r="DY91" s="38"/>
      <c r="DZ91" s="38"/>
      <c r="EA91" s="38"/>
      <c r="EB91" s="38"/>
      <c r="EC91" s="38"/>
      <c r="ED91" s="38"/>
      <c r="EE91" s="38"/>
      <c r="EF91" s="38"/>
      <c r="EG91" s="38"/>
      <c r="EH91" s="38"/>
      <c r="EI91" s="38"/>
      <c r="EJ91" s="38"/>
      <c r="EK91" s="38"/>
      <c r="EL91" s="38"/>
      <c r="EM91" s="38"/>
      <c r="EN91" s="38"/>
      <c r="EO91" s="38"/>
      <c r="EP91" s="38"/>
      <c r="EQ91" s="38"/>
      <c r="ER91" s="38"/>
      <c r="ES91" s="38"/>
      <c r="ET91" s="38"/>
      <c r="EU91" s="38"/>
      <c r="EV91" s="38"/>
      <c r="EW91" s="38"/>
      <c r="EX91" s="38"/>
      <c r="EY91" s="38"/>
      <c r="EZ91" s="38"/>
      <c r="FA91" s="38"/>
      <c r="FB91" s="38"/>
      <c r="FC91" s="38"/>
      <c r="FD91" s="38"/>
      <c r="FE91" s="38"/>
      <c r="FF91" s="38"/>
      <c r="FG91" s="38"/>
      <c r="FH91" s="38"/>
      <c r="FI91" s="38"/>
      <c r="FJ91" s="38"/>
      <c r="FK91" s="38"/>
      <c r="FL91" s="38"/>
      <c r="FM91" s="38"/>
      <c r="FN91" s="38"/>
      <c r="FO91" s="38"/>
      <c r="FP91" s="38"/>
      <c r="FQ91" s="38"/>
      <c r="FR91" s="38"/>
      <c r="FS91" s="38"/>
      <c r="FT91" s="38"/>
      <c r="FU91" s="38"/>
      <c r="FV91" s="38"/>
      <c r="FW91" s="38"/>
      <c r="FX91" s="38"/>
      <c r="FY91" s="38"/>
      <c r="FZ91" s="38"/>
      <c r="GA91" s="38"/>
      <c r="GB91" s="38"/>
      <c r="GC91" s="38"/>
      <c r="GD91" s="38"/>
      <c r="GE91" s="38"/>
      <c r="GF91" s="38"/>
      <c r="GG91" s="38"/>
      <c r="GH91" s="38"/>
      <c r="GI91" s="38"/>
      <c r="GJ91" s="38"/>
      <c r="GK91" s="38"/>
      <c r="GL91" s="38"/>
      <c r="GM91" s="38"/>
      <c r="GN91" s="38"/>
      <c r="GO91" s="38"/>
      <c r="GP91" s="38"/>
      <c r="GQ91" s="38"/>
      <c r="GR91" s="38"/>
      <c r="GS91" s="38"/>
      <c r="GT91" s="38"/>
      <c r="GU91" s="38"/>
      <c r="GV91" s="38"/>
      <c r="GW91" s="38"/>
      <c r="GX91" s="38"/>
      <c r="GY91" s="38"/>
      <c r="GZ91" s="38"/>
      <c r="HA91" s="38"/>
      <c r="HB91" s="38"/>
      <c r="HC91" s="38"/>
      <c r="HD91" s="38"/>
      <c r="HE91" s="38"/>
      <c r="HF91" s="38"/>
      <c r="HG91" s="38"/>
      <c r="HH91" s="38"/>
      <c r="HI91" s="38"/>
      <c r="HJ91" s="38"/>
      <c r="HK91" s="38"/>
      <c r="HL91" s="38"/>
      <c r="HM91" s="38"/>
      <c r="HN91" s="38"/>
      <c r="HO91" s="38"/>
      <c r="HP91" s="38"/>
      <c r="HQ91" s="38"/>
      <c r="HR91" s="38"/>
      <c r="HS91" s="38"/>
      <c r="HT91" s="38"/>
      <c r="HU91" s="38"/>
      <c r="HV91" s="38"/>
      <c r="HW91" s="38"/>
      <c r="HX91" s="38"/>
      <c r="HY91" s="38"/>
      <c r="HZ91" s="38"/>
      <c r="IA91" s="38"/>
      <c r="IB91" s="38"/>
      <c r="IC91" s="38"/>
      <c r="ID91" s="38"/>
      <c r="IE91" s="38"/>
      <c r="IF91" s="38"/>
      <c r="IG91" s="38"/>
    </row>
    <row r="92" spans="1:241" s="26" customFormat="1" ht="47.25" hidden="1" customHeight="1" x14ac:dyDescent="0.3">
      <c r="A92" s="30" t="s">
        <v>63</v>
      </c>
      <c r="B92" s="31" t="s">
        <v>61</v>
      </c>
      <c r="C92" s="29"/>
      <c r="D92" s="29"/>
      <c r="E92" s="29"/>
      <c r="F92" s="35" t="e">
        <f t="shared" si="14"/>
        <v>#DIV/0!</v>
      </c>
      <c r="G92" s="94">
        <f t="shared" si="15"/>
        <v>0</v>
      </c>
      <c r="H92" s="61"/>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row>
    <row r="93" spans="1:241" s="26" customFormat="1" ht="56.25" hidden="1" customHeight="1" x14ac:dyDescent="0.3">
      <c r="A93" s="30" t="s">
        <v>64</v>
      </c>
      <c r="B93" s="31" t="s">
        <v>62</v>
      </c>
      <c r="C93" s="29"/>
      <c r="D93" s="29"/>
      <c r="E93" s="29"/>
      <c r="F93" s="35" t="e">
        <f t="shared" si="14"/>
        <v>#DIV/0!</v>
      </c>
      <c r="G93" s="94">
        <f t="shared" si="15"/>
        <v>0</v>
      </c>
      <c r="H93" s="61"/>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row>
    <row r="94" spans="1:241" s="26" customFormat="1" ht="21.75" customHeight="1" x14ac:dyDescent="0.3">
      <c r="A94" s="30" t="s">
        <v>254</v>
      </c>
      <c r="B94" s="31" t="s">
        <v>256</v>
      </c>
      <c r="C94" s="72">
        <v>1532.8</v>
      </c>
      <c r="D94" s="72">
        <v>1532.8</v>
      </c>
      <c r="E94" s="72">
        <v>1048.827</v>
      </c>
      <c r="F94" s="91">
        <f t="shared" si="14"/>
        <v>68.425561064718167</v>
      </c>
      <c r="G94" s="99">
        <f t="shared" si="15"/>
        <v>-483.97299999999996</v>
      </c>
      <c r="H94" s="61"/>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c r="IE94" s="25"/>
      <c r="IF94" s="25"/>
      <c r="IG94" s="25"/>
    </row>
    <row r="95" spans="1:241" s="26" customFormat="1" ht="21.75" customHeight="1" x14ac:dyDescent="0.3">
      <c r="A95" s="40" t="s">
        <v>257</v>
      </c>
      <c r="B95" s="79" t="s">
        <v>101</v>
      </c>
      <c r="C95" s="208">
        <f>SUM(C97:C98)</f>
        <v>209.71700000000001</v>
      </c>
      <c r="D95" s="208">
        <f>SUM(D97:D98)</f>
        <v>204.74700000000001</v>
      </c>
      <c r="E95" s="208">
        <f>SUM(E97:E98)</f>
        <v>204.74700000000001</v>
      </c>
      <c r="F95" s="209">
        <f t="shared" si="14"/>
        <v>100</v>
      </c>
      <c r="G95" s="210">
        <f t="shared" si="15"/>
        <v>0</v>
      </c>
      <c r="H95" s="61"/>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c r="IE95" s="25"/>
      <c r="IF95" s="25"/>
      <c r="IG95" s="25"/>
    </row>
    <row r="96" spans="1:241" s="26" customFormat="1" ht="21.75" customHeight="1" x14ac:dyDescent="0.3">
      <c r="A96" s="219" t="s">
        <v>331</v>
      </c>
      <c r="B96" s="238" t="s">
        <v>332</v>
      </c>
      <c r="C96" s="29">
        <f>SUM(C97:C98)</f>
        <v>209.71700000000001</v>
      </c>
      <c r="D96" s="29">
        <f t="shared" ref="D96:G96" si="22">SUM(D97:D98)</f>
        <v>204.74700000000001</v>
      </c>
      <c r="E96" s="29">
        <f t="shared" si="22"/>
        <v>204.74700000000001</v>
      </c>
      <c r="F96" s="35">
        <f t="shared" si="14"/>
        <v>100</v>
      </c>
      <c r="G96" s="29">
        <f t="shared" si="22"/>
        <v>0</v>
      </c>
      <c r="H96" s="61"/>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c r="IE96" s="25"/>
      <c r="IF96" s="25"/>
      <c r="IG96" s="25"/>
    </row>
    <row r="97" spans="1:241" s="26" customFormat="1" ht="21.75" customHeight="1" x14ac:dyDescent="0.3">
      <c r="A97" s="30" t="s">
        <v>258</v>
      </c>
      <c r="B97" s="176" t="s">
        <v>260</v>
      </c>
      <c r="C97" s="72">
        <v>20</v>
      </c>
      <c r="D97" s="72">
        <v>15.03</v>
      </c>
      <c r="E97" s="72">
        <v>15.03</v>
      </c>
      <c r="F97" s="91">
        <f t="shared" si="14"/>
        <v>100</v>
      </c>
      <c r="G97" s="99">
        <f t="shared" si="15"/>
        <v>0</v>
      </c>
      <c r="H97" s="61"/>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c r="IE97" s="25"/>
      <c r="IF97" s="25"/>
      <c r="IG97" s="25"/>
    </row>
    <row r="98" spans="1:241" s="26" customFormat="1" ht="21.75" customHeight="1" x14ac:dyDescent="0.3">
      <c r="A98" s="30" t="s">
        <v>259</v>
      </c>
      <c r="B98" s="176" t="s">
        <v>261</v>
      </c>
      <c r="C98" s="72">
        <v>189.71700000000001</v>
      </c>
      <c r="D98" s="72">
        <v>189.71700000000001</v>
      </c>
      <c r="E98" s="72">
        <v>189.71700000000001</v>
      </c>
      <c r="F98" s="91">
        <f t="shared" si="14"/>
        <v>100</v>
      </c>
      <c r="G98" s="99">
        <f t="shared" si="15"/>
        <v>0</v>
      </c>
      <c r="H98" s="61"/>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c r="IE98" s="25"/>
      <c r="IF98" s="25"/>
      <c r="IG98" s="25"/>
    </row>
    <row r="99" spans="1:241" s="26" customFormat="1" ht="21.75" customHeight="1" x14ac:dyDescent="0.3">
      <c r="A99" s="40" t="s">
        <v>262</v>
      </c>
      <c r="B99" s="43" t="s">
        <v>25</v>
      </c>
      <c r="C99" s="208">
        <f>SUM(C100)</f>
        <v>30</v>
      </c>
      <c r="D99" s="208">
        <f>SUM(D100)</f>
        <v>30</v>
      </c>
      <c r="E99" s="208">
        <f>SUM(E100)</f>
        <v>7</v>
      </c>
      <c r="F99" s="209">
        <f t="shared" si="14"/>
        <v>23.333333333333332</v>
      </c>
      <c r="G99" s="210">
        <f t="shared" si="15"/>
        <v>-23</v>
      </c>
      <c r="H99" s="61"/>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c r="IE99" s="25"/>
      <c r="IF99" s="25"/>
      <c r="IG99" s="25"/>
    </row>
    <row r="100" spans="1:241" s="26" customFormat="1" ht="21.75" customHeight="1" x14ac:dyDescent="0.3">
      <c r="A100" s="30" t="s">
        <v>263</v>
      </c>
      <c r="B100" s="176" t="s">
        <v>264</v>
      </c>
      <c r="C100" s="72">
        <v>30</v>
      </c>
      <c r="D100" s="72">
        <v>30</v>
      </c>
      <c r="E100" s="72">
        <v>7</v>
      </c>
      <c r="F100" s="91">
        <f t="shared" si="14"/>
        <v>23.333333333333332</v>
      </c>
      <c r="G100" s="99">
        <f t="shared" si="15"/>
        <v>-23</v>
      </c>
      <c r="H100" s="61"/>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c r="IE100" s="25"/>
      <c r="IF100" s="25"/>
      <c r="IG100" s="25"/>
    </row>
    <row r="101" spans="1:241" s="39" customFormat="1" ht="23.25" customHeight="1" x14ac:dyDescent="0.3">
      <c r="A101" s="40" t="s">
        <v>265</v>
      </c>
      <c r="B101" s="73" t="s">
        <v>32</v>
      </c>
      <c r="C101" s="208">
        <f>SUM(C102:C103)</f>
        <v>10</v>
      </c>
      <c r="D101" s="208">
        <f>SUM(D102:D103)</f>
        <v>10</v>
      </c>
      <c r="E101" s="208">
        <f>SUM(E102:E103)</f>
        <v>0.58499999999999996</v>
      </c>
      <c r="F101" s="209">
        <f t="shared" si="14"/>
        <v>5.85</v>
      </c>
      <c r="G101" s="210">
        <f t="shared" si="15"/>
        <v>-9.4149999999999991</v>
      </c>
      <c r="H101" s="63"/>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8"/>
      <c r="BC101" s="38"/>
      <c r="BD101" s="38"/>
      <c r="BE101" s="38"/>
      <c r="BF101" s="38"/>
      <c r="BG101" s="38"/>
      <c r="BH101" s="38"/>
      <c r="BI101" s="38"/>
      <c r="BJ101" s="38"/>
      <c r="BK101" s="38"/>
      <c r="BL101" s="38"/>
      <c r="BM101" s="38"/>
      <c r="BN101" s="38"/>
      <c r="BO101" s="38"/>
      <c r="BP101" s="38"/>
      <c r="BQ101" s="38"/>
      <c r="BR101" s="38"/>
      <c r="BS101" s="38"/>
      <c r="BT101" s="38"/>
      <c r="BU101" s="38"/>
      <c r="BV101" s="38"/>
      <c r="BW101" s="38"/>
      <c r="BX101" s="38"/>
      <c r="BY101" s="38"/>
      <c r="BZ101" s="38"/>
      <c r="CA101" s="38"/>
      <c r="CB101" s="38"/>
      <c r="CC101" s="38"/>
      <c r="CD101" s="38"/>
      <c r="CE101" s="38"/>
      <c r="CF101" s="38"/>
      <c r="CG101" s="38"/>
      <c r="CH101" s="38"/>
      <c r="CI101" s="38"/>
      <c r="CJ101" s="38"/>
      <c r="CK101" s="38"/>
      <c r="CL101" s="38"/>
      <c r="CM101" s="38"/>
      <c r="CN101" s="38"/>
      <c r="CO101" s="38"/>
      <c r="CP101" s="38"/>
      <c r="CQ101" s="38"/>
      <c r="CR101" s="38"/>
      <c r="CS101" s="38"/>
      <c r="CT101" s="38"/>
      <c r="CU101" s="38"/>
      <c r="CV101" s="38"/>
      <c r="CW101" s="38"/>
      <c r="CX101" s="38"/>
      <c r="CY101" s="38"/>
      <c r="CZ101" s="38"/>
      <c r="DA101" s="38"/>
      <c r="DB101" s="38"/>
      <c r="DC101" s="38"/>
      <c r="DD101" s="38"/>
      <c r="DE101" s="38"/>
      <c r="DF101" s="38"/>
      <c r="DG101" s="38"/>
      <c r="DH101" s="38"/>
      <c r="DI101" s="38"/>
      <c r="DJ101" s="38"/>
      <c r="DK101" s="38"/>
      <c r="DL101" s="38"/>
      <c r="DM101" s="38"/>
      <c r="DN101" s="38"/>
      <c r="DO101" s="38"/>
      <c r="DP101" s="38"/>
      <c r="DQ101" s="38"/>
      <c r="DR101" s="38"/>
      <c r="DS101" s="38"/>
      <c r="DT101" s="38"/>
      <c r="DU101" s="38"/>
      <c r="DV101" s="38"/>
      <c r="DW101" s="38"/>
      <c r="DX101" s="38"/>
      <c r="DY101" s="38"/>
      <c r="DZ101" s="38"/>
      <c r="EA101" s="38"/>
      <c r="EB101" s="38"/>
      <c r="EC101" s="38"/>
      <c r="ED101" s="38"/>
      <c r="EE101" s="38"/>
      <c r="EF101" s="38"/>
      <c r="EG101" s="38"/>
      <c r="EH101" s="38"/>
      <c r="EI101" s="38"/>
      <c r="EJ101" s="38"/>
      <c r="EK101" s="38"/>
      <c r="EL101" s="38"/>
      <c r="EM101" s="38"/>
      <c r="EN101" s="38"/>
      <c r="EO101" s="38"/>
      <c r="EP101" s="38"/>
      <c r="EQ101" s="38"/>
      <c r="ER101" s="38"/>
      <c r="ES101" s="38"/>
      <c r="ET101" s="38"/>
      <c r="EU101" s="38"/>
      <c r="EV101" s="38"/>
      <c r="EW101" s="38"/>
      <c r="EX101" s="38"/>
      <c r="EY101" s="38"/>
      <c r="EZ101" s="38"/>
      <c r="FA101" s="38"/>
      <c r="FB101" s="38"/>
      <c r="FC101" s="38"/>
      <c r="FD101" s="38"/>
      <c r="FE101" s="38"/>
      <c r="FF101" s="38"/>
      <c r="FG101" s="38"/>
      <c r="FH101" s="38"/>
      <c r="FI101" s="38"/>
      <c r="FJ101" s="38"/>
      <c r="FK101" s="38"/>
      <c r="FL101" s="38"/>
      <c r="FM101" s="38"/>
      <c r="FN101" s="38"/>
      <c r="FO101" s="38"/>
      <c r="FP101" s="38"/>
      <c r="FQ101" s="38"/>
      <c r="FR101" s="38"/>
      <c r="FS101" s="38"/>
      <c r="FT101" s="38"/>
      <c r="FU101" s="38"/>
      <c r="FV101" s="38"/>
      <c r="FW101" s="38"/>
      <c r="FX101" s="38"/>
      <c r="FY101" s="38"/>
      <c r="FZ101" s="38"/>
      <c r="GA101" s="38"/>
      <c r="GB101" s="38"/>
      <c r="GC101" s="38"/>
      <c r="GD101" s="38"/>
      <c r="GE101" s="38"/>
      <c r="GF101" s="38"/>
      <c r="GG101" s="38"/>
      <c r="GH101" s="38"/>
      <c r="GI101" s="38"/>
      <c r="GJ101" s="38"/>
      <c r="GK101" s="38"/>
      <c r="GL101" s="38"/>
      <c r="GM101" s="38"/>
      <c r="GN101" s="38"/>
      <c r="GO101" s="38"/>
      <c r="GP101" s="38"/>
      <c r="GQ101" s="38"/>
      <c r="GR101" s="38"/>
      <c r="GS101" s="38"/>
      <c r="GT101" s="38"/>
      <c r="GU101" s="38"/>
      <c r="GV101" s="38"/>
      <c r="GW101" s="38"/>
      <c r="GX101" s="38"/>
      <c r="GY101" s="38"/>
      <c r="GZ101" s="38"/>
      <c r="HA101" s="38"/>
      <c r="HB101" s="38"/>
      <c r="HC101" s="38"/>
      <c r="HD101" s="38"/>
      <c r="HE101" s="38"/>
      <c r="HF101" s="38"/>
      <c r="HG101" s="38"/>
      <c r="HH101" s="38"/>
      <c r="HI101" s="38"/>
      <c r="HJ101" s="38"/>
      <c r="HK101" s="38"/>
      <c r="HL101" s="38"/>
      <c r="HM101" s="38"/>
      <c r="HN101" s="38"/>
      <c r="HO101" s="38"/>
      <c r="HP101" s="38"/>
      <c r="HQ101" s="38"/>
      <c r="HR101" s="38"/>
      <c r="HS101" s="38"/>
      <c r="HT101" s="38"/>
      <c r="HU101" s="38"/>
      <c r="HV101" s="38"/>
      <c r="HW101" s="38"/>
      <c r="HX101" s="38"/>
      <c r="HY101" s="38"/>
      <c r="HZ101" s="38"/>
      <c r="IA101" s="38"/>
      <c r="IB101" s="38"/>
      <c r="IC101" s="38"/>
      <c r="ID101" s="38"/>
      <c r="IE101" s="38"/>
      <c r="IF101" s="38"/>
      <c r="IG101" s="38"/>
    </row>
    <row r="102" spans="1:241" s="10" customFormat="1" ht="27.75" hidden="1" customHeight="1" x14ac:dyDescent="0.35">
      <c r="A102" s="30" t="s">
        <v>102</v>
      </c>
      <c r="B102" s="74" t="s">
        <v>103</v>
      </c>
      <c r="C102" s="211"/>
      <c r="D102" s="211"/>
      <c r="E102" s="211"/>
      <c r="F102" s="89" t="e">
        <f t="shared" si="14"/>
        <v>#DIV/0!</v>
      </c>
      <c r="G102" s="92">
        <f t="shared" si="15"/>
        <v>0</v>
      </c>
      <c r="H102" s="62"/>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row>
    <row r="103" spans="1:241" s="26" customFormat="1" ht="21" customHeight="1" x14ac:dyDescent="0.3">
      <c r="A103" s="30" t="s">
        <v>266</v>
      </c>
      <c r="B103" s="32" t="s">
        <v>104</v>
      </c>
      <c r="C103" s="72">
        <v>10</v>
      </c>
      <c r="D103" s="72">
        <v>10</v>
      </c>
      <c r="E103" s="72">
        <v>0.58499999999999996</v>
      </c>
      <c r="F103" s="91">
        <f t="shared" si="14"/>
        <v>5.85</v>
      </c>
      <c r="G103" s="99">
        <f t="shared" si="15"/>
        <v>-9.4149999999999991</v>
      </c>
      <c r="H103" s="61"/>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c r="IE103" s="25"/>
      <c r="IF103" s="25"/>
      <c r="IG103" s="25"/>
    </row>
    <row r="104" spans="1:241" s="39" customFormat="1" ht="43.5" hidden="1" customHeight="1" x14ac:dyDescent="0.3">
      <c r="A104" s="40" t="s">
        <v>105</v>
      </c>
      <c r="B104" s="73" t="s">
        <v>106</v>
      </c>
      <c r="C104" s="72">
        <v>10</v>
      </c>
      <c r="D104" s="208">
        <f>SUM(D105)</f>
        <v>0</v>
      </c>
      <c r="E104" s="208">
        <f>SUM(E105)</f>
        <v>0</v>
      </c>
      <c r="F104" s="91" t="e">
        <f t="shared" si="14"/>
        <v>#DIV/0!</v>
      </c>
      <c r="G104" s="99">
        <f t="shared" si="15"/>
        <v>0</v>
      </c>
      <c r="H104" s="63"/>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38"/>
      <c r="BL104" s="38"/>
      <c r="BM104" s="38"/>
      <c r="BN104" s="38"/>
      <c r="BO104" s="38"/>
      <c r="BP104" s="38"/>
      <c r="BQ104" s="38"/>
      <c r="BR104" s="38"/>
      <c r="BS104" s="38"/>
      <c r="BT104" s="38"/>
      <c r="BU104" s="38"/>
      <c r="BV104" s="38"/>
      <c r="BW104" s="38"/>
      <c r="BX104" s="38"/>
      <c r="BY104" s="38"/>
      <c r="BZ104" s="38"/>
      <c r="CA104" s="38"/>
      <c r="CB104" s="38"/>
      <c r="CC104" s="38"/>
      <c r="CD104" s="38"/>
      <c r="CE104" s="38"/>
      <c r="CF104" s="38"/>
      <c r="CG104" s="38"/>
      <c r="CH104" s="38"/>
      <c r="CI104" s="38"/>
      <c r="CJ104" s="38"/>
      <c r="CK104" s="38"/>
      <c r="CL104" s="38"/>
      <c r="CM104" s="38"/>
      <c r="CN104" s="38"/>
      <c r="CO104" s="38"/>
      <c r="CP104" s="38"/>
      <c r="CQ104" s="38"/>
      <c r="CR104" s="38"/>
      <c r="CS104" s="38"/>
      <c r="CT104" s="38"/>
      <c r="CU104" s="38"/>
      <c r="CV104" s="38"/>
      <c r="CW104" s="38"/>
      <c r="CX104" s="38"/>
      <c r="CY104" s="38"/>
      <c r="CZ104" s="38"/>
      <c r="DA104" s="38"/>
      <c r="DB104" s="38"/>
      <c r="DC104" s="38"/>
      <c r="DD104" s="38"/>
      <c r="DE104" s="38"/>
      <c r="DF104" s="38"/>
      <c r="DG104" s="38"/>
      <c r="DH104" s="38"/>
      <c r="DI104" s="38"/>
      <c r="DJ104" s="38"/>
      <c r="DK104" s="38"/>
      <c r="DL104" s="38"/>
      <c r="DM104" s="38"/>
      <c r="DN104" s="38"/>
      <c r="DO104" s="38"/>
      <c r="DP104" s="38"/>
      <c r="DQ104" s="38"/>
      <c r="DR104" s="38"/>
      <c r="DS104" s="38"/>
      <c r="DT104" s="38"/>
      <c r="DU104" s="38"/>
      <c r="DV104" s="38"/>
      <c r="DW104" s="38"/>
      <c r="DX104" s="38"/>
      <c r="DY104" s="38"/>
      <c r="DZ104" s="38"/>
      <c r="EA104" s="38"/>
      <c r="EB104" s="38"/>
      <c r="EC104" s="38"/>
      <c r="ED104" s="38"/>
      <c r="EE104" s="38"/>
      <c r="EF104" s="38"/>
      <c r="EG104" s="38"/>
      <c r="EH104" s="38"/>
      <c r="EI104" s="38"/>
      <c r="EJ104" s="38"/>
      <c r="EK104" s="38"/>
      <c r="EL104" s="38"/>
      <c r="EM104" s="38"/>
      <c r="EN104" s="38"/>
      <c r="EO104" s="38"/>
      <c r="EP104" s="38"/>
      <c r="EQ104" s="38"/>
      <c r="ER104" s="38"/>
      <c r="ES104" s="38"/>
      <c r="ET104" s="38"/>
      <c r="EU104" s="38"/>
      <c r="EV104" s="38"/>
      <c r="EW104" s="38"/>
      <c r="EX104" s="38"/>
      <c r="EY104" s="38"/>
      <c r="EZ104" s="38"/>
      <c r="FA104" s="38"/>
      <c r="FB104" s="38"/>
      <c r="FC104" s="38"/>
      <c r="FD104" s="38"/>
      <c r="FE104" s="38"/>
      <c r="FF104" s="38"/>
      <c r="FG104" s="38"/>
      <c r="FH104" s="38"/>
      <c r="FI104" s="38"/>
      <c r="FJ104" s="38"/>
      <c r="FK104" s="38"/>
      <c r="FL104" s="38"/>
      <c r="FM104" s="38"/>
      <c r="FN104" s="38"/>
      <c r="FO104" s="38"/>
      <c r="FP104" s="38"/>
      <c r="FQ104" s="38"/>
      <c r="FR104" s="38"/>
      <c r="FS104" s="38"/>
      <c r="FT104" s="38"/>
      <c r="FU104" s="38"/>
      <c r="FV104" s="38"/>
      <c r="FW104" s="38"/>
      <c r="FX104" s="38"/>
      <c r="FY104" s="38"/>
      <c r="FZ104" s="38"/>
      <c r="GA104" s="38"/>
      <c r="GB104" s="38"/>
      <c r="GC104" s="38"/>
      <c r="GD104" s="38"/>
      <c r="GE104" s="38"/>
      <c r="GF104" s="38"/>
      <c r="GG104" s="38"/>
      <c r="GH104" s="38"/>
      <c r="GI104" s="38"/>
      <c r="GJ104" s="38"/>
      <c r="GK104" s="38"/>
      <c r="GL104" s="38"/>
      <c r="GM104" s="38"/>
      <c r="GN104" s="38"/>
      <c r="GO104" s="38"/>
      <c r="GP104" s="38"/>
      <c r="GQ104" s="38"/>
      <c r="GR104" s="38"/>
      <c r="GS104" s="38"/>
      <c r="GT104" s="38"/>
      <c r="GU104" s="38"/>
      <c r="GV104" s="38"/>
      <c r="GW104" s="38"/>
      <c r="GX104" s="38"/>
      <c r="GY104" s="38"/>
      <c r="GZ104" s="38"/>
      <c r="HA104" s="38"/>
      <c r="HB104" s="38"/>
      <c r="HC104" s="38"/>
      <c r="HD104" s="38"/>
      <c r="HE104" s="38"/>
      <c r="HF104" s="38"/>
      <c r="HG104" s="38"/>
      <c r="HH104" s="38"/>
      <c r="HI104" s="38"/>
      <c r="HJ104" s="38"/>
      <c r="HK104" s="38"/>
      <c r="HL104" s="38"/>
      <c r="HM104" s="38"/>
      <c r="HN104" s="38"/>
      <c r="HO104" s="38"/>
      <c r="HP104" s="38"/>
      <c r="HQ104" s="38"/>
      <c r="HR104" s="38"/>
      <c r="HS104" s="38"/>
      <c r="HT104" s="38"/>
      <c r="HU104" s="38"/>
      <c r="HV104" s="38"/>
      <c r="HW104" s="38"/>
      <c r="HX104" s="38"/>
      <c r="HY104" s="38"/>
      <c r="HZ104" s="38"/>
      <c r="IA104" s="38"/>
      <c r="IB104" s="38"/>
      <c r="IC104" s="38"/>
      <c r="ID104" s="38"/>
      <c r="IE104" s="38"/>
      <c r="IF104" s="38"/>
      <c r="IG104" s="38"/>
    </row>
    <row r="105" spans="1:241" s="26" customFormat="1" ht="22.5" hidden="1" customHeight="1" x14ac:dyDescent="0.35">
      <c r="A105" s="30" t="s">
        <v>107</v>
      </c>
      <c r="B105" s="74" t="s">
        <v>108</v>
      </c>
      <c r="C105" s="72">
        <v>10</v>
      </c>
      <c r="D105" s="211"/>
      <c r="E105" s="211"/>
      <c r="F105" s="91" t="e">
        <f t="shared" si="14"/>
        <v>#DIV/0!</v>
      </c>
      <c r="G105" s="99">
        <f t="shared" si="15"/>
        <v>0</v>
      </c>
      <c r="H105" s="61"/>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c r="IE105" s="25"/>
      <c r="IF105" s="25"/>
      <c r="IG105" s="25"/>
    </row>
    <row r="106" spans="1:241" s="39" customFormat="1" ht="37.5" hidden="1" customHeight="1" x14ac:dyDescent="0.3">
      <c r="A106" s="40" t="s">
        <v>41</v>
      </c>
      <c r="B106" s="73" t="s">
        <v>42</v>
      </c>
      <c r="C106" s="72">
        <v>10</v>
      </c>
      <c r="D106" s="208"/>
      <c r="E106" s="208"/>
      <c r="F106" s="91" t="e">
        <f t="shared" si="14"/>
        <v>#DIV/0!</v>
      </c>
      <c r="G106" s="99">
        <f t="shared" si="15"/>
        <v>0</v>
      </c>
      <c r="H106" s="63"/>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c r="CE106" s="38"/>
      <c r="CF106" s="38"/>
      <c r="CG106" s="38"/>
      <c r="CH106" s="38"/>
      <c r="CI106" s="38"/>
      <c r="CJ106" s="38"/>
      <c r="CK106" s="38"/>
      <c r="CL106" s="38"/>
      <c r="CM106" s="38"/>
      <c r="CN106" s="38"/>
      <c r="CO106" s="38"/>
      <c r="CP106" s="38"/>
      <c r="CQ106" s="38"/>
      <c r="CR106" s="38"/>
      <c r="CS106" s="38"/>
      <c r="CT106" s="38"/>
      <c r="CU106" s="38"/>
      <c r="CV106" s="38"/>
      <c r="CW106" s="38"/>
      <c r="CX106" s="38"/>
      <c r="CY106" s="38"/>
      <c r="CZ106" s="38"/>
      <c r="DA106" s="38"/>
      <c r="DB106" s="38"/>
      <c r="DC106" s="38"/>
      <c r="DD106" s="38"/>
      <c r="DE106" s="38"/>
      <c r="DF106" s="38"/>
      <c r="DG106" s="38"/>
      <c r="DH106" s="38"/>
      <c r="DI106" s="38"/>
      <c r="DJ106" s="38"/>
      <c r="DK106" s="38"/>
      <c r="DL106" s="38"/>
      <c r="DM106" s="38"/>
      <c r="DN106" s="38"/>
      <c r="DO106" s="38"/>
      <c r="DP106" s="38"/>
      <c r="DQ106" s="38"/>
      <c r="DR106" s="38"/>
      <c r="DS106" s="38"/>
      <c r="DT106" s="38"/>
      <c r="DU106" s="38"/>
      <c r="DV106" s="38"/>
      <c r="DW106" s="38"/>
      <c r="DX106" s="38"/>
      <c r="DY106" s="38"/>
      <c r="DZ106" s="38"/>
      <c r="EA106" s="38"/>
      <c r="EB106" s="38"/>
      <c r="EC106" s="38"/>
      <c r="ED106" s="38"/>
      <c r="EE106" s="38"/>
      <c r="EF106" s="38"/>
      <c r="EG106" s="38"/>
      <c r="EH106" s="38"/>
      <c r="EI106" s="38"/>
      <c r="EJ106" s="38"/>
      <c r="EK106" s="38"/>
      <c r="EL106" s="38"/>
      <c r="EM106" s="38"/>
      <c r="EN106" s="38"/>
      <c r="EO106" s="38"/>
      <c r="EP106" s="38"/>
      <c r="EQ106" s="38"/>
      <c r="ER106" s="38"/>
      <c r="ES106" s="38"/>
      <c r="ET106" s="38"/>
      <c r="EU106" s="38"/>
      <c r="EV106" s="38"/>
      <c r="EW106" s="38"/>
      <c r="EX106" s="38"/>
      <c r="EY106" s="38"/>
      <c r="EZ106" s="38"/>
      <c r="FA106" s="38"/>
      <c r="FB106" s="38"/>
      <c r="FC106" s="38"/>
      <c r="FD106" s="38"/>
      <c r="FE106" s="38"/>
      <c r="FF106" s="38"/>
      <c r="FG106" s="38"/>
      <c r="FH106" s="38"/>
      <c r="FI106" s="38"/>
      <c r="FJ106" s="38"/>
      <c r="FK106" s="38"/>
      <c r="FL106" s="38"/>
      <c r="FM106" s="38"/>
      <c r="FN106" s="38"/>
      <c r="FO106" s="38"/>
      <c r="FP106" s="38"/>
      <c r="FQ106" s="38"/>
      <c r="FR106" s="38"/>
      <c r="FS106" s="38"/>
      <c r="FT106" s="38"/>
      <c r="FU106" s="38"/>
      <c r="FV106" s="38"/>
      <c r="FW106" s="38"/>
      <c r="FX106" s="38"/>
      <c r="FY106" s="38"/>
      <c r="FZ106" s="38"/>
      <c r="GA106" s="38"/>
      <c r="GB106" s="38"/>
      <c r="GC106" s="38"/>
      <c r="GD106" s="38"/>
      <c r="GE106" s="38"/>
      <c r="GF106" s="38"/>
      <c r="GG106" s="38"/>
      <c r="GH106" s="38"/>
      <c r="GI106" s="38"/>
      <c r="GJ106" s="38"/>
      <c r="GK106" s="38"/>
      <c r="GL106" s="38"/>
      <c r="GM106" s="38"/>
      <c r="GN106" s="38"/>
      <c r="GO106" s="38"/>
      <c r="GP106" s="38"/>
      <c r="GQ106" s="38"/>
      <c r="GR106" s="38"/>
      <c r="GS106" s="38"/>
      <c r="GT106" s="38"/>
      <c r="GU106" s="38"/>
      <c r="GV106" s="38"/>
      <c r="GW106" s="38"/>
      <c r="GX106" s="38"/>
      <c r="GY106" s="38"/>
      <c r="GZ106" s="38"/>
      <c r="HA106" s="38"/>
      <c r="HB106" s="38"/>
      <c r="HC106" s="38"/>
      <c r="HD106" s="38"/>
      <c r="HE106" s="38"/>
      <c r="HF106" s="38"/>
      <c r="HG106" s="38"/>
      <c r="HH106" s="38"/>
      <c r="HI106" s="38"/>
      <c r="HJ106" s="38"/>
      <c r="HK106" s="38"/>
      <c r="HL106" s="38"/>
      <c r="HM106" s="38"/>
      <c r="HN106" s="38"/>
      <c r="HO106" s="38"/>
      <c r="HP106" s="38"/>
      <c r="HQ106" s="38"/>
      <c r="HR106" s="38"/>
      <c r="HS106" s="38"/>
      <c r="HT106" s="38"/>
      <c r="HU106" s="38"/>
      <c r="HV106" s="38"/>
      <c r="HW106" s="38"/>
      <c r="HX106" s="38"/>
      <c r="HY106" s="38"/>
      <c r="HZ106" s="38"/>
      <c r="IA106" s="38"/>
      <c r="IB106" s="38"/>
      <c r="IC106" s="38"/>
      <c r="ID106" s="38"/>
      <c r="IE106" s="38"/>
      <c r="IF106" s="38"/>
      <c r="IG106" s="38"/>
    </row>
    <row r="107" spans="1:241" s="39" customFormat="1" ht="23.25" customHeight="1" x14ac:dyDescent="0.3">
      <c r="A107" s="182" t="s">
        <v>267</v>
      </c>
      <c r="B107" s="183" t="s">
        <v>42</v>
      </c>
      <c r="C107" s="208">
        <f>SUM(C108)</f>
        <v>73.5</v>
      </c>
      <c r="D107" s="208">
        <f>SUM(D108)</f>
        <v>73.5</v>
      </c>
      <c r="E107" s="208">
        <f>SUM(E108)</f>
        <v>0</v>
      </c>
      <c r="F107" s="209">
        <f t="shared" si="14"/>
        <v>0</v>
      </c>
      <c r="G107" s="210">
        <f t="shared" si="15"/>
        <v>-73.5</v>
      </c>
      <c r="H107" s="63"/>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c r="CG107" s="38"/>
      <c r="CH107" s="38"/>
      <c r="CI107" s="38"/>
      <c r="CJ107" s="38"/>
      <c r="CK107" s="38"/>
      <c r="CL107" s="38"/>
      <c r="CM107" s="38"/>
      <c r="CN107" s="38"/>
      <c r="CO107" s="38"/>
      <c r="CP107" s="38"/>
      <c r="CQ107" s="38"/>
      <c r="CR107" s="38"/>
      <c r="CS107" s="38"/>
      <c r="CT107" s="38"/>
      <c r="CU107" s="38"/>
      <c r="CV107" s="38"/>
      <c r="CW107" s="38"/>
      <c r="CX107" s="38"/>
      <c r="CY107" s="38"/>
      <c r="CZ107" s="38"/>
      <c r="DA107" s="38"/>
      <c r="DB107" s="38"/>
      <c r="DC107" s="38"/>
      <c r="DD107" s="38"/>
      <c r="DE107" s="38"/>
      <c r="DF107" s="38"/>
      <c r="DG107" s="38"/>
      <c r="DH107" s="38"/>
      <c r="DI107" s="38"/>
      <c r="DJ107" s="38"/>
      <c r="DK107" s="38"/>
      <c r="DL107" s="38"/>
      <c r="DM107" s="38"/>
      <c r="DN107" s="38"/>
      <c r="DO107" s="38"/>
      <c r="DP107" s="38"/>
      <c r="DQ107" s="38"/>
      <c r="DR107" s="38"/>
      <c r="DS107" s="38"/>
      <c r="DT107" s="38"/>
      <c r="DU107" s="38"/>
      <c r="DV107" s="38"/>
      <c r="DW107" s="38"/>
      <c r="DX107" s="38"/>
      <c r="DY107" s="38"/>
      <c r="DZ107" s="38"/>
      <c r="EA107" s="38"/>
      <c r="EB107" s="38"/>
      <c r="EC107" s="38"/>
      <c r="ED107" s="38"/>
      <c r="EE107" s="38"/>
      <c r="EF107" s="38"/>
      <c r="EG107" s="38"/>
      <c r="EH107" s="38"/>
      <c r="EI107" s="38"/>
      <c r="EJ107" s="38"/>
      <c r="EK107" s="38"/>
      <c r="EL107" s="38"/>
      <c r="EM107" s="38"/>
      <c r="EN107" s="38"/>
      <c r="EO107" s="38"/>
      <c r="EP107" s="38"/>
      <c r="EQ107" s="38"/>
      <c r="ER107" s="38"/>
      <c r="ES107" s="38"/>
      <c r="ET107" s="38"/>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c r="FY107" s="38"/>
      <c r="FZ107" s="38"/>
      <c r="GA107" s="38"/>
      <c r="GB107" s="38"/>
      <c r="GC107" s="38"/>
      <c r="GD107" s="38"/>
      <c r="GE107" s="38"/>
      <c r="GF107" s="38"/>
      <c r="GG107" s="38"/>
      <c r="GH107" s="38"/>
      <c r="GI107" s="38"/>
      <c r="GJ107" s="38"/>
      <c r="GK107" s="38"/>
      <c r="GL107" s="38"/>
      <c r="GM107" s="38"/>
      <c r="GN107" s="38"/>
      <c r="GO107" s="38"/>
      <c r="GP107" s="38"/>
      <c r="GQ107" s="38"/>
      <c r="GR107" s="38"/>
      <c r="GS107" s="38"/>
      <c r="GT107" s="38"/>
      <c r="GU107" s="38"/>
      <c r="GV107" s="38"/>
      <c r="GW107" s="38"/>
      <c r="GX107" s="38"/>
      <c r="GY107" s="38"/>
      <c r="GZ107" s="38"/>
      <c r="HA107" s="38"/>
      <c r="HB107" s="38"/>
      <c r="HC107" s="38"/>
      <c r="HD107" s="38"/>
      <c r="HE107" s="38"/>
      <c r="HF107" s="38"/>
      <c r="HG107" s="38"/>
      <c r="HH107" s="38"/>
      <c r="HI107" s="38"/>
      <c r="HJ107" s="38"/>
      <c r="HK107" s="38"/>
      <c r="HL107" s="38"/>
      <c r="HM107" s="38"/>
      <c r="HN107" s="38"/>
      <c r="HO107" s="38"/>
      <c r="HP107" s="38"/>
      <c r="HQ107" s="38"/>
      <c r="HR107" s="38"/>
      <c r="HS107" s="38"/>
      <c r="HT107" s="38"/>
      <c r="HU107" s="38"/>
      <c r="HV107" s="38"/>
      <c r="HW107" s="38"/>
      <c r="HX107" s="38"/>
      <c r="HY107" s="38"/>
      <c r="HZ107" s="38"/>
      <c r="IA107" s="38"/>
      <c r="IB107" s="38"/>
      <c r="IC107" s="38"/>
      <c r="ID107" s="38"/>
      <c r="IE107" s="38"/>
      <c r="IF107" s="38"/>
      <c r="IG107" s="38"/>
    </row>
    <row r="108" spans="1:241" s="39" customFormat="1" ht="24" customHeight="1" x14ac:dyDescent="0.3">
      <c r="A108" s="184" t="s">
        <v>268</v>
      </c>
      <c r="B108" s="185" t="s">
        <v>269</v>
      </c>
      <c r="C108" s="72">
        <v>73.5</v>
      </c>
      <c r="D108" s="72">
        <v>73.5</v>
      </c>
      <c r="E108" s="72">
        <v>0</v>
      </c>
      <c r="F108" s="91">
        <f t="shared" si="14"/>
        <v>0</v>
      </c>
      <c r="G108" s="99">
        <f t="shared" si="15"/>
        <v>-73.5</v>
      </c>
      <c r="H108" s="63"/>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8"/>
      <c r="BL108" s="38"/>
      <c r="BM108" s="38"/>
      <c r="BN108" s="38"/>
      <c r="BO108" s="38"/>
      <c r="BP108" s="38"/>
      <c r="BQ108" s="38"/>
      <c r="BR108" s="38"/>
      <c r="BS108" s="38"/>
      <c r="BT108" s="38"/>
      <c r="BU108" s="38"/>
      <c r="BV108" s="38"/>
      <c r="BW108" s="38"/>
      <c r="BX108" s="38"/>
      <c r="BY108" s="38"/>
      <c r="BZ108" s="38"/>
      <c r="CA108" s="38"/>
      <c r="CB108" s="38"/>
      <c r="CC108" s="38"/>
      <c r="CD108" s="38"/>
      <c r="CE108" s="38"/>
      <c r="CF108" s="38"/>
      <c r="CG108" s="38"/>
      <c r="CH108" s="38"/>
      <c r="CI108" s="38"/>
      <c r="CJ108" s="38"/>
      <c r="CK108" s="38"/>
      <c r="CL108" s="38"/>
      <c r="CM108" s="38"/>
      <c r="CN108" s="38"/>
      <c r="CO108" s="38"/>
      <c r="CP108" s="38"/>
      <c r="CQ108" s="38"/>
      <c r="CR108" s="38"/>
      <c r="CS108" s="38"/>
      <c r="CT108" s="38"/>
      <c r="CU108" s="38"/>
      <c r="CV108" s="38"/>
      <c r="CW108" s="38"/>
      <c r="CX108" s="38"/>
      <c r="CY108" s="38"/>
      <c r="CZ108" s="38"/>
      <c r="DA108" s="38"/>
      <c r="DB108" s="38"/>
      <c r="DC108" s="38"/>
      <c r="DD108" s="38"/>
      <c r="DE108" s="38"/>
      <c r="DF108" s="38"/>
      <c r="DG108" s="38"/>
      <c r="DH108" s="38"/>
      <c r="DI108" s="38"/>
      <c r="DJ108" s="38"/>
      <c r="DK108" s="38"/>
      <c r="DL108" s="38"/>
      <c r="DM108" s="38"/>
      <c r="DN108" s="38"/>
      <c r="DO108" s="38"/>
      <c r="DP108" s="38"/>
      <c r="DQ108" s="38"/>
      <c r="DR108" s="38"/>
      <c r="DS108" s="38"/>
      <c r="DT108" s="38"/>
      <c r="DU108" s="38"/>
      <c r="DV108" s="38"/>
      <c r="DW108" s="38"/>
      <c r="DX108" s="38"/>
      <c r="DY108" s="38"/>
      <c r="DZ108" s="38"/>
      <c r="EA108" s="38"/>
      <c r="EB108" s="38"/>
      <c r="EC108" s="38"/>
      <c r="ED108" s="38"/>
      <c r="EE108" s="38"/>
      <c r="EF108" s="38"/>
      <c r="EG108" s="38"/>
      <c r="EH108" s="38"/>
      <c r="EI108" s="38"/>
      <c r="EJ108" s="38"/>
      <c r="EK108" s="38"/>
      <c r="EL108" s="38"/>
      <c r="EM108" s="38"/>
      <c r="EN108" s="38"/>
      <c r="EO108" s="38"/>
      <c r="EP108" s="38"/>
      <c r="EQ108" s="38"/>
      <c r="ER108" s="38"/>
      <c r="ES108" s="38"/>
      <c r="ET108" s="38"/>
      <c r="EU108" s="38"/>
      <c r="EV108" s="38"/>
      <c r="EW108" s="38"/>
      <c r="EX108" s="38"/>
      <c r="EY108" s="38"/>
      <c r="EZ108" s="38"/>
      <c r="FA108" s="38"/>
      <c r="FB108" s="38"/>
      <c r="FC108" s="38"/>
      <c r="FD108" s="38"/>
      <c r="FE108" s="38"/>
      <c r="FF108" s="38"/>
      <c r="FG108" s="38"/>
      <c r="FH108" s="38"/>
      <c r="FI108" s="38"/>
      <c r="FJ108" s="38"/>
      <c r="FK108" s="38"/>
      <c r="FL108" s="38"/>
      <c r="FM108" s="38"/>
      <c r="FN108" s="38"/>
      <c r="FO108" s="38"/>
      <c r="FP108" s="38"/>
      <c r="FQ108" s="38"/>
      <c r="FR108" s="38"/>
      <c r="FS108" s="38"/>
      <c r="FT108" s="38"/>
      <c r="FU108" s="38"/>
      <c r="FV108" s="38"/>
      <c r="FW108" s="38"/>
      <c r="FX108" s="38"/>
      <c r="FY108" s="38"/>
      <c r="FZ108" s="38"/>
      <c r="GA108" s="38"/>
      <c r="GB108" s="38"/>
      <c r="GC108" s="38"/>
      <c r="GD108" s="38"/>
      <c r="GE108" s="38"/>
      <c r="GF108" s="38"/>
      <c r="GG108" s="38"/>
      <c r="GH108" s="38"/>
      <c r="GI108" s="38"/>
      <c r="GJ108" s="38"/>
      <c r="GK108" s="38"/>
      <c r="GL108" s="38"/>
      <c r="GM108" s="38"/>
      <c r="GN108" s="38"/>
      <c r="GO108" s="38"/>
      <c r="GP108" s="38"/>
      <c r="GQ108" s="38"/>
      <c r="GR108" s="38"/>
      <c r="GS108" s="38"/>
      <c r="GT108" s="38"/>
      <c r="GU108" s="38"/>
      <c r="GV108" s="38"/>
      <c r="GW108" s="38"/>
      <c r="GX108" s="38"/>
      <c r="GY108" s="38"/>
      <c r="GZ108" s="38"/>
      <c r="HA108" s="38"/>
      <c r="HB108" s="38"/>
      <c r="HC108" s="38"/>
      <c r="HD108" s="38"/>
      <c r="HE108" s="38"/>
      <c r="HF108" s="38"/>
      <c r="HG108" s="38"/>
      <c r="HH108" s="38"/>
      <c r="HI108" s="38"/>
      <c r="HJ108" s="38"/>
      <c r="HK108" s="38"/>
      <c r="HL108" s="38"/>
      <c r="HM108" s="38"/>
      <c r="HN108" s="38"/>
      <c r="HO108" s="38"/>
      <c r="HP108" s="38"/>
      <c r="HQ108" s="38"/>
      <c r="HR108" s="38"/>
      <c r="HS108" s="38"/>
      <c r="HT108" s="38"/>
      <c r="HU108" s="38"/>
      <c r="HV108" s="38"/>
      <c r="HW108" s="38"/>
      <c r="HX108" s="38"/>
      <c r="HY108" s="38"/>
      <c r="HZ108" s="38"/>
      <c r="IA108" s="38"/>
      <c r="IB108" s="38"/>
      <c r="IC108" s="38"/>
      <c r="ID108" s="38"/>
      <c r="IE108" s="38"/>
      <c r="IF108" s="38"/>
      <c r="IG108" s="38"/>
    </row>
    <row r="109" spans="1:241" s="45" customFormat="1" ht="28.5" customHeight="1" x14ac:dyDescent="0.3">
      <c r="A109" s="40" t="s">
        <v>270</v>
      </c>
      <c r="B109" s="43" t="s">
        <v>26</v>
      </c>
      <c r="C109" s="208">
        <f>SUM(C110:C116)</f>
        <v>2474.6990000000001</v>
      </c>
      <c r="D109" s="208">
        <f>SUM(D110:D116)</f>
        <v>2156.3910000000001</v>
      </c>
      <c r="E109" s="208">
        <f>SUM(E110:E116)</f>
        <v>1056.5729999999999</v>
      </c>
      <c r="F109" s="209">
        <f>SUM(E109/D109*100)</f>
        <v>48.997282960279456</v>
      </c>
      <c r="G109" s="210">
        <f t="shared" si="15"/>
        <v>-1099.8180000000002</v>
      </c>
      <c r="H109" s="98"/>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c r="BY109" s="44"/>
      <c r="BZ109" s="44"/>
      <c r="CA109" s="44"/>
      <c r="CB109" s="44"/>
      <c r="CC109" s="44"/>
      <c r="CD109" s="44"/>
      <c r="CE109" s="44"/>
      <c r="CF109" s="44"/>
      <c r="CG109" s="44"/>
      <c r="CH109" s="44"/>
      <c r="CI109" s="44"/>
      <c r="CJ109" s="44"/>
      <c r="CK109" s="44"/>
      <c r="CL109" s="44"/>
      <c r="CM109" s="44"/>
      <c r="CN109" s="44"/>
      <c r="CO109" s="44"/>
      <c r="CP109" s="44"/>
      <c r="CQ109" s="44"/>
      <c r="CR109" s="44"/>
      <c r="CS109" s="44"/>
      <c r="CT109" s="44"/>
      <c r="CU109" s="44"/>
      <c r="CV109" s="44"/>
      <c r="CW109" s="44"/>
      <c r="CX109" s="44"/>
      <c r="CY109" s="44"/>
      <c r="CZ109" s="44"/>
      <c r="DA109" s="44"/>
      <c r="DB109" s="44"/>
      <c r="DC109" s="44"/>
      <c r="DD109" s="44"/>
      <c r="DE109" s="44"/>
      <c r="DF109" s="44"/>
      <c r="DG109" s="44"/>
      <c r="DH109" s="44"/>
      <c r="DI109" s="44"/>
      <c r="DJ109" s="44"/>
      <c r="DK109" s="44"/>
      <c r="DL109" s="44"/>
      <c r="DM109" s="44"/>
      <c r="DN109" s="44"/>
      <c r="DO109" s="44"/>
      <c r="DP109" s="44"/>
      <c r="DQ109" s="44"/>
      <c r="DR109" s="44"/>
      <c r="DS109" s="44"/>
      <c r="DT109" s="44"/>
      <c r="DU109" s="44"/>
      <c r="DV109" s="44"/>
      <c r="DW109" s="44"/>
      <c r="DX109" s="44"/>
      <c r="DY109" s="44"/>
      <c r="DZ109" s="44"/>
      <c r="EA109" s="44"/>
      <c r="EB109" s="44"/>
      <c r="EC109" s="44"/>
      <c r="ED109" s="44"/>
      <c r="EE109" s="44"/>
      <c r="EF109" s="44"/>
      <c r="EG109" s="44"/>
      <c r="EH109" s="44"/>
      <c r="EI109" s="44"/>
      <c r="EJ109" s="44"/>
      <c r="EK109" s="44"/>
      <c r="EL109" s="44"/>
      <c r="EM109" s="44"/>
      <c r="EN109" s="44"/>
      <c r="EO109" s="44"/>
      <c r="EP109" s="44"/>
      <c r="EQ109" s="44"/>
      <c r="ER109" s="44"/>
      <c r="ES109" s="44"/>
      <c r="ET109" s="44"/>
      <c r="EU109" s="44"/>
      <c r="EV109" s="44"/>
      <c r="EW109" s="44"/>
      <c r="EX109" s="44"/>
      <c r="EY109" s="44"/>
      <c r="EZ109" s="44"/>
      <c r="FA109" s="44"/>
      <c r="FB109" s="44"/>
      <c r="FC109" s="44"/>
      <c r="FD109" s="44"/>
      <c r="FE109" s="44"/>
      <c r="FF109" s="44"/>
      <c r="FG109" s="44"/>
      <c r="FH109" s="44"/>
      <c r="FI109" s="44"/>
      <c r="FJ109" s="44"/>
      <c r="FK109" s="44"/>
      <c r="FL109" s="44"/>
      <c r="FM109" s="44"/>
      <c r="FN109" s="44"/>
      <c r="FO109" s="44"/>
      <c r="FP109" s="44"/>
      <c r="FQ109" s="44"/>
      <c r="FR109" s="44"/>
      <c r="FS109" s="44"/>
      <c r="FT109" s="44"/>
      <c r="FU109" s="44"/>
      <c r="FV109" s="44"/>
      <c r="FW109" s="44"/>
      <c r="FX109" s="44"/>
      <c r="FY109" s="44"/>
      <c r="FZ109" s="44"/>
      <c r="GA109" s="44"/>
      <c r="GB109" s="44"/>
      <c r="GC109" s="44"/>
      <c r="GD109" s="44"/>
      <c r="GE109" s="44"/>
      <c r="GF109" s="44"/>
      <c r="GG109" s="44"/>
      <c r="GH109" s="44"/>
      <c r="GI109" s="44"/>
      <c r="GJ109" s="44"/>
      <c r="GK109" s="44"/>
      <c r="GL109" s="44"/>
      <c r="GM109" s="44"/>
      <c r="GN109" s="44"/>
      <c r="GO109" s="44"/>
      <c r="GP109" s="44"/>
      <c r="GQ109" s="44"/>
      <c r="GR109" s="44"/>
      <c r="GS109" s="44"/>
      <c r="GT109" s="44"/>
      <c r="GU109" s="44"/>
      <c r="GV109" s="44"/>
      <c r="GW109" s="44"/>
      <c r="GX109" s="44"/>
      <c r="GY109" s="44"/>
      <c r="GZ109" s="44"/>
      <c r="HA109" s="44"/>
      <c r="HB109" s="44"/>
      <c r="HC109" s="44"/>
      <c r="HD109" s="44"/>
      <c r="HE109" s="44"/>
      <c r="HF109" s="44"/>
      <c r="HG109" s="44"/>
      <c r="HH109" s="44"/>
      <c r="HI109" s="44"/>
      <c r="HJ109" s="44"/>
      <c r="HK109" s="44"/>
      <c r="HL109" s="44"/>
      <c r="HM109" s="44"/>
      <c r="HN109" s="44"/>
      <c r="HO109" s="44"/>
      <c r="HP109" s="44"/>
      <c r="HQ109" s="44"/>
      <c r="HR109" s="44"/>
      <c r="HS109" s="44"/>
      <c r="HT109" s="44"/>
      <c r="HU109" s="44"/>
      <c r="HV109" s="44"/>
      <c r="HW109" s="44"/>
      <c r="HX109" s="44"/>
      <c r="HY109" s="44"/>
      <c r="HZ109" s="44"/>
      <c r="IA109" s="44"/>
      <c r="IB109" s="44"/>
      <c r="IC109" s="44"/>
      <c r="ID109" s="44"/>
      <c r="IE109" s="44"/>
      <c r="IF109" s="44"/>
      <c r="IG109" s="44"/>
    </row>
    <row r="110" spans="1:241" s="26" customFormat="1" ht="24" customHeight="1" x14ac:dyDescent="0.3">
      <c r="A110" s="30" t="s">
        <v>271</v>
      </c>
      <c r="B110" s="31" t="s">
        <v>43</v>
      </c>
      <c r="C110" s="72">
        <v>289.35700000000003</v>
      </c>
      <c r="D110" s="72">
        <v>289.35700000000003</v>
      </c>
      <c r="E110" s="72">
        <v>0</v>
      </c>
      <c r="F110" s="91">
        <f>SUM(E110/D110*100)</f>
        <v>0</v>
      </c>
      <c r="G110" s="99">
        <f t="shared" si="15"/>
        <v>-289.35700000000003</v>
      </c>
      <c r="H110" s="61"/>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c r="IE110" s="25"/>
      <c r="IF110" s="25"/>
      <c r="IG110" s="25"/>
    </row>
    <row r="111" spans="1:241" s="26" customFormat="1" ht="42" hidden="1" customHeight="1" x14ac:dyDescent="0.3">
      <c r="A111" s="30"/>
      <c r="B111" s="31"/>
      <c r="C111" s="72"/>
      <c r="D111" s="72"/>
      <c r="E111" s="72"/>
      <c r="F111" s="91" t="e">
        <f>SUM(E111/D111*100)</f>
        <v>#DIV/0!</v>
      </c>
      <c r="G111" s="99">
        <f t="shared" si="15"/>
        <v>0</v>
      </c>
      <c r="H111" s="61"/>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row>
    <row r="112" spans="1:241" s="26" customFormat="1" ht="42" customHeight="1" x14ac:dyDescent="0.3">
      <c r="A112" s="30" t="s">
        <v>274</v>
      </c>
      <c r="B112" s="31" t="s">
        <v>275</v>
      </c>
      <c r="C112" s="72">
        <v>235</v>
      </c>
      <c r="D112" s="72">
        <v>185</v>
      </c>
      <c r="E112" s="72">
        <v>75</v>
      </c>
      <c r="F112" s="91">
        <f>SUM(E112/D112*100)</f>
        <v>40.54054054054054</v>
      </c>
      <c r="G112" s="99">
        <f t="shared" si="15"/>
        <v>-110</v>
      </c>
      <c r="H112" s="61"/>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c r="IE112" s="25"/>
      <c r="IF112" s="25"/>
      <c r="IG112" s="25"/>
    </row>
    <row r="113" spans="1:241" s="26" customFormat="1" ht="42" customHeight="1" x14ac:dyDescent="0.3">
      <c r="A113" s="319" t="s">
        <v>14</v>
      </c>
      <c r="B113" s="321" t="s">
        <v>78</v>
      </c>
      <c r="C113" s="323" t="s">
        <v>65</v>
      </c>
      <c r="D113" s="324"/>
      <c r="E113" s="325" t="s">
        <v>11</v>
      </c>
      <c r="F113" s="327" t="s">
        <v>343</v>
      </c>
      <c r="G113" s="317" t="s">
        <v>344</v>
      </c>
      <c r="H113" s="61"/>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row>
    <row r="114" spans="1:241" s="26" customFormat="1" ht="101.25" customHeight="1" x14ac:dyDescent="0.3">
      <c r="A114" s="320"/>
      <c r="B114" s="322"/>
      <c r="C114" s="66" t="s">
        <v>139</v>
      </c>
      <c r="D114" s="66" t="s">
        <v>342</v>
      </c>
      <c r="E114" s="326"/>
      <c r="F114" s="328"/>
      <c r="G114" s="318"/>
      <c r="H114" s="61"/>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row>
    <row r="115" spans="1:241" s="12" customFormat="1" ht="23.25" customHeight="1" x14ac:dyDescent="0.3">
      <c r="A115" s="30" t="s">
        <v>272</v>
      </c>
      <c r="B115" s="31" t="s">
        <v>27</v>
      </c>
      <c r="C115" s="72">
        <v>1950.3420000000001</v>
      </c>
      <c r="D115" s="72">
        <v>1682.0340000000001</v>
      </c>
      <c r="E115" s="72">
        <v>981.57299999999998</v>
      </c>
      <c r="F115" s="91">
        <f t="shared" ref="F115:F121" si="23">SUM(E115/D115*100)</f>
        <v>58.356311465761088</v>
      </c>
      <c r="G115" s="99">
        <f t="shared" si="15"/>
        <v>-700.46100000000013</v>
      </c>
      <c r="H115" s="60"/>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row>
    <row r="116" spans="1:241" s="26" customFormat="1" ht="39" hidden="1" customHeight="1" x14ac:dyDescent="0.3">
      <c r="A116" s="30" t="s">
        <v>34</v>
      </c>
      <c r="B116" s="75" t="s">
        <v>28</v>
      </c>
      <c r="C116" s="29"/>
      <c r="D116" s="29"/>
      <c r="E116" s="29">
        <v>0</v>
      </c>
      <c r="F116" s="91" t="e">
        <f t="shared" si="23"/>
        <v>#DIV/0!</v>
      </c>
      <c r="G116" s="99">
        <f t="shared" si="15"/>
        <v>0</v>
      </c>
      <c r="H116" s="61"/>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c r="IE116" s="25"/>
      <c r="IF116" s="25"/>
      <c r="IG116" s="25"/>
    </row>
    <row r="117" spans="1:241" s="39" customFormat="1" ht="39.75" customHeight="1" x14ac:dyDescent="0.3">
      <c r="A117" s="40"/>
      <c r="B117" s="73" t="s">
        <v>129</v>
      </c>
      <c r="C117" s="71">
        <f>SUM(C3+C6+C17+C73+C79+C91+C101+C109+C107+C99+C95+C86)</f>
        <v>276647.34599999996</v>
      </c>
      <c r="D117" s="71">
        <f>SUM(D3+D6+D17+D73+D79+D91+D101+D109+D107+D99+D95+D86)</f>
        <v>189610.20899999997</v>
      </c>
      <c r="E117" s="71">
        <f>SUM(E3+E6+E17+E73+E79+E91+E101+E109+E107+E99+E95+E86)</f>
        <v>178544.345</v>
      </c>
      <c r="F117" s="209">
        <f t="shared" si="23"/>
        <v>94.16388808473917</v>
      </c>
      <c r="G117" s="210">
        <f t="shared" si="15"/>
        <v>-11065.863999999972</v>
      </c>
      <c r="H117" s="63"/>
      <c r="I117" s="38"/>
      <c r="J117" s="38"/>
      <c r="K117" s="38"/>
      <c r="L117" s="38"/>
      <c r="M117" s="38"/>
      <c r="N117" s="63" t="e">
        <f>SUM(G116+G109+G106+G104+G101+G91+#REF!+G79+#REF!+G73+#REF!+G17+G6+G3)</f>
        <v>#REF!</v>
      </c>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8"/>
      <c r="BK117" s="38"/>
      <c r="BL117" s="38"/>
      <c r="BM117" s="38"/>
      <c r="BN117" s="38"/>
      <c r="BO117" s="38"/>
      <c r="BP117" s="38"/>
      <c r="BQ117" s="38"/>
      <c r="BR117" s="38"/>
      <c r="BS117" s="38"/>
      <c r="BT117" s="38"/>
      <c r="BU117" s="38"/>
      <c r="BV117" s="38"/>
      <c r="BW117" s="38"/>
      <c r="BX117" s="38"/>
      <c r="BY117" s="38"/>
      <c r="BZ117" s="38"/>
      <c r="CA117" s="38"/>
      <c r="CB117" s="38"/>
      <c r="CC117" s="38"/>
      <c r="CD117" s="38"/>
      <c r="CE117" s="38"/>
      <c r="CF117" s="38"/>
      <c r="CG117" s="38"/>
      <c r="CH117" s="38"/>
      <c r="CI117" s="38"/>
      <c r="CJ117" s="38"/>
      <c r="CK117" s="38"/>
      <c r="CL117" s="38"/>
      <c r="CM117" s="38"/>
      <c r="CN117" s="38"/>
      <c r="CO117" s="38"/>
      <c r="CP117" s="38"/>
      <c r="CQ117" s="38"/>
      <c r="CR117" s="38"/>
      <c r="CS117" s="38"/>
      <c r="CT117" s="38"/>
      <c r="CU117" s="38"/>
      <c r="CV117" s="38"/>
      <c r="CW117" s="38"/>
      <c r="CX117" s="38"/>
      <c r="CY117" s="38"/>
      <c r="CZ117" s="38"/>
      <c r="DA117" s="38"/>
      <c r="DB117" s="38"/>
      <c r="DC117" s="38"/>
      <c r="DD117" s="38"/>
      <c r="DE117" s="38"/>
      <c r="DF117" s="38"/>
      <c r="DG117" s="38"/>
      <c r="DH117" s="38"/>
      <c r="DI117" s="38"/>
      <c r="DJ117" s="38"/>
      <c r="DK117" s="38"/>
      <c r="DL117" s="38"/>
      <c r="DM117" s="38"/>
      <c r="DN117" s="38"/>
      <c r="DO117" s="38"/>
      <c r="DP117" s="38"/>
      <c r="DQ117" s="38"/>
      <c r="DR117" s="38"/>
      <c r="DS117" s="38"/>
      <c r="DT117" s="38"/>
      <c r="DU117" s="38"/>
      <c r="DV117" s="38"/>
      <c r="DW117" s="38"/>
      <c r="DX117" s="38"/>
      <c r="DY117" s="38"/>
      <c r="DZ117" s="38"/>
      <c r="EA117" s="38"/>
      <c r="EB117" s="38"/>
      <c r="EC117" s="38"/>
      <c r="ED117" s="38"/>
      <c r="EE117" s="38"/>
      <c r="EF117" s="38"/>
      <c r="EG117" s="38"/>
      <c r="EH117" s="38"/>
      <c r="EI117" s="38"/>
      <c r="EJ117" s="38"/>
      <c r="EK117" s="38"/>
      <c r="EL117" s="38"/>
      <c r="EM117" s="38"/>
      <c r="EN117" s="38"/>
      <c r="EO117" s="38"/>
      <c r="EP117" s="38"/>
      <c r="EQ117" s="38"/>
      <c r="ER117" s="38"/>
      <c r="ES117" s="38"/>
      <c r="ET117" s="38"/>
      <c r="EU117" s="38"/>
      <c r="EV117" s="38"/>
      <c r="EW117" s="38"/>
      <c r="EX117" s="38"/>
      <c r="EY117" s="38"/>
      <c r="EZ117" s="38"/>
      <c r="FA117" s="38"/>
      <c r="FB117" s="38"/>
      <c r="FC117" s="38"/>
      <c r="FD117" s="38"/>
      <c r="FE117" s="38"/>
      <c r="FF117" s="38"/>
      <c r="FG117" s="38"/>
      <c r="FH117" s="38"/>
      <c r="FI117" s="38"/>
      <c r="FJ117" s="38"/>
      <c r="FK117" s="38"/>
      <c r="FL117" s="38"/>
      <c r="FM117" s="38"/>
      <c r="FN117" s="38"/>
      <c r="FO117" s="38"/>
      <c r="FP117" s="38"/>
      <c r="FQ117" s="38"/>
      <c r="FR117" s="38"/>
      <c r="FS117" s="38"/>
      <c r="FT117" s="38"/>
      <c r="FU117" s="38"/>
      <c r="FV117" s="38"/>
      <c r="FW117" s="38"/>
      <c r="FX117" s="38"/>
      <c r="FY117" s="38"/>
      <c r="FZ117" s="38"/>
      <c r="GA117" s="38"/>
      <c r="GB117" s="38"/>
      <c r="GC117" s="38"/>
      <c r="GD117" s="38"/>
      <c r="GE117" s="38"/>
      <c r="GF117" s="38"/>
      <c r="GG117" s="38"/>
      <c r="GH117" s="38"/>
      <c r="GI117" s="38"/>
      <c r="GJ117" s="38"/>
      <c r="GK117" s="38"/>
      <c r="GL117" s="38"/>
      <c r="GM117" s="38"/>
      <c r="GN117" s="38"/>
      <c r="GO117" s="38"/>
      <c r="GP117" s="38"/>
      <c r="GQ117" s="38"/>
      <c r="GR117" s="38"/>
      <c r="GS117" s="38"/>
      <c r="GT117" s="38"/>
      <c r="GU117" s="38"/>
      <c r="GV117" s="38"/>
      <c r="GW117" s="38"/>
      <c r="GX117" s="38"/>
      <c r="GY117" s="38"/>
      <c r="GZ117" s="38"/>
      <c r="HA117" s="38"/>
      <c r="HB117" s="38"/>
      <c r="HC117" s="38"/>
      <c r="HD117" s="38"/>
      <c r="HE117" s="38"/>
      <c r="HF117" s="38"/>
      <c r="HG117" s="38"/>
      <c r="HH117" s="38"/>
      <c r="HI117" s="38"/>
      <c r="HJ117" s="38"/>
      <c r="HK117" s="38"/>
      <c r="HL117" s="38"/>
      <c r="HM117" s="38"/>
      <c r="HN117" s="38"/>
      <c r="HO117" s="38"/>
      <c r="HP117" s="38"/>
      <c r="HQ117" s="38"/>
      <c r="HR117" s="38"/>
      <c r="HS117" s="38"/>
      <c r="HT117" s="38"/>
      <c r="HU117" s="38"/>
      <c r="HV117" s="38"/>
      <c r="HW117" s="38"/>
      <c r="HX117" s="38"/>
      <c r="HY117" s="38"/>
      <c r="HZ117" s="38"/>
      <c r="IA117" s="38"/>
      <c r="IB117" s="38"/>
      <c r="IC117" s="38"/>
      <c r="ID117" s="38"/>
      <c r="IE117" s="38"/>
      <c r="IF117" s="38"/>
      <c r="IG117" s="38"/>
    </row>
    <row r="118" spans="1:241" s="12" customFormat="1" ht="17.25" hidden="1" customHeight="1" x14ac:dyDescent="0.35">
      <c r="A118" s="30"/>
      <c r="B118" s="186"/>
      <c r="C118" s="29"/>
      <c r="D118" s="29"/>
      <c r="E118" s="29"/>
      <c r="F118" s="35" t="e">
        <f t="shared" si="23"/>
        <v>#DIV/0!</v>
      </c>
      <c r="G118" s="92">
        <f t="shared" si="15"/>
        <v>0</v>
      </c>
      <c r="H118" s="60"/>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row>
    <row r="119" spans="1:241" s="12" customFormat="1" ht="22.5" hidden="1" customHeight="1" x14ac:dyDescent="0.35">
      <c r="A119" s="30"/>
      <c r="B119" s="186"/>
      <c r="C119" s="29"/>
      <c r="D119" s="29"/>
      <c r="E119" s="29"/>
      <c r="F119" s="35" t="e">
        <f t="shared" si="23"/>
        <v>#DIV/0!</v>
      </c>
      <c r="G119" s="92">
        <f t="shared" si="15"/>
        <v>0</v>
      </c>
      <c r="H119" s="60"/>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row>
    <row r="120" spans="1:241" s="12" customFormat="1" ht="21" hidden="1" customHeight="1" x14ac:dyDescent="0.35">
      <c r="A120" s="30"/>
      <c r="B120" s="186"/>
      <c r="C120" s="29"/>
      <c r="D120" s="29"/>
      <c r="E120" s="29"/>
      <c r="F120" s="35" t="e">
        <f t="shared" si="23"/>
        <v>#DIV/0!</v>
      </c>
      <c r="G120" s="92">
        <f t="shared" si="15"/>
        <v>0</v>
      </c>
      <c r="H120" s="60"/>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row>
    <row r="121" spans="1:241" s="12" customFormat="1" ht="2.25" hidden="1" customHeight="1" x14ac:dyDescent="0.35">
      <c r="A121" s="30"/>
      <c r="B121" s="186"/>
      <c r="C121" s="29"/>
      <c r="D121" s="29"/>
      <c r="E121" s="29"/>
      <c r="F121" s="35" t="e">
        <f t="shared" si="23"/>
        <v>#DIV/0!</v>
      </c>
      <c r="G121" s="92">
        <f t="shared" si="15"/>
        <v>0</v>
      </c>
      <c r="H121" s="60"/>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row>
    <row r="122" spans="1:241" s="12" customFormat="1" ht="22.5" customHeight="1" x14ac:dyDescent="0.35">
      <c r="A122" s="30"/>
      <c r="B122" s="187" t="s">
        <v>35</v>
      </c>
      <c r="C122" s="211">
        <f>SUM(C127:C128)</f>
        <v>9493.7000000000007</v>
      </c>
      <c r="D122" s="211">
        <f>SUM(D127:D128)</f>
        <v>7120</v>
      </c>
      <c r="E122" s="211">
        <f>SUM(E127:E128)</f>
        <v>7120</v>
      </c>
      <c r="F122" s="89">
        <f>SUM(E122/D122*100)</f>
        <v>100</v>
      </c>
      <c r="G122" s="92">
        <f t="shared" si="15"/>
        <v>0</v>
      </c>
      <c r="H122" s="60"/>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row>
    <row r="123" spans="1:241" s="12" customFormat="1" ht="22.5" hidden="1" customHeight="1" x14ac:dyDescent="0.35">
      <c r="A123" s="30"/>
      <c r="B123" s="186"/>
      <c r="C123" s="70"/>
      <c r="D123" s="211"/>
      <c r="E123" s="29"/>
      <c r="F123" s="35" t="e">
        <f>SUM(E123/D123*100)</f>
        <v>#DIV/0!</v>
      </c>
      <c r="G123" s="94">
        <f t="shared" si="15"/>
        <v>0</v>
      </c>
      <c r="H123" s="60"/>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row>
    <row r="124" spans="1:241" s="12" customFormat="1" ht="24" hidden="1" customHeight="1" x14ac:dyDescent="0.35">
      <c r="A124" s="30" t="s">
        <v>2</v>
      </c>
      <c r="B124" s="31" t="s">
        <v>3</v>
      </c>
      <c r="C124" s="70">
        <v>0</v>
      </c>
      <c r="D124" s="211"/>
      <c r="E124" s="29">
        <v>0</v>
      </c>
      <c r="F124" s="35"/>
      <c r="G124" s="94">
        <f t="shared" si="15"/>
        <v>0</v>
      </c>
      <c r="H124" s="60"/>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row>
    <row r="125" spans="1:241" s="12" customFormat="1" ht="20.25" hidden="1" customHeight="1" x14ac:dyDescent="0.35">
      <c r="A125" s="30" t="s">
        <v>36</v>
      </c>
      <c r="B125" s="32" t="s">
        <v>37</v>
      </c>
      <c r="C125" s="70"/>
      <c r="D125" s="211"/>
      <c r="E125" s="29"/>
      <c r="F125" s="35"/>
      <c r="G125" s="94"/>
      <c r="H125" s="60"/>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row>
    <row r="126" spans="1:241" s="12" customFormat="1" ht="37.5" hidden="1" customHeight="1" x14ac:dyDescent="0.35">
      <c r="A126" s="30" t="s">
        <v>38</v>
      </c>
      <c r="B126" s="31" t="s">
        <v>29</v>
      </c>
      <c r="C126" s="70"/>
      <c r="D126" s="211"/>
      <c r="E126" s="29"/>
      <c r="F126" s="35"/>
      <c r="G126" s="94"/>
      <c r="H126" s="60"/>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row>
    <row r="127" spans="1:241" s="26" customFormat="1" ht="24.75" customHeight="1" x14ac:dyDescent="0.3">
      <c r="A127" s="30" t="s">
        <v>273</v>
      </c>
      <c r="B127" s="188" t="s">
        <v>130</v>
      </c>
      <c r="C127" s="72">
        <v>9479.2000000000007</v>
      </c>
      <c r="D127" s="72">
        <v>7109.5</v>
      </c>
      <c r="E127" s="72">
        <v>7109.5</v>
      </c>
      <c r="F127" s="91">
        <f>SUM(E127/D127*100)</f>
        <v>100</v>
      </c>
      <c r="G127" s="99">
        <f>SUM(E127-D127)</f>
        <v>0</v>
      </c>
      <c r="H127" s="61"/>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c r="DU127" s="25"/>
      <c r="DV127" s="25"/>
      <c r="DW127" s="25"/>
      <c r="DX127" s="25"/>
      <c r="DY127" s="25"/>
      <c r="DZ127" s="25"/>
      <c r="EA127" s="25"/>
      <c r="EB127" s="25"/>
      <c r="EC127" s="25"/>
      <c r="ED127" s="25"/>
      <c r="EE127" s="25"/>
      <c r="EF127" s="25"/>
      <c r="EG127" s="25"/>
      <c r="EH127" s="25"/>
      <c r="EI127" s="25"/>
      <c r="EJ127" s="25"/>
      <c r="EK127" s="25"/>
      <c r="EL127" s="25"/>
      <c r="EM127" s="25"/>
      <c r="EN127" s="25"/>
      <c r="EO127" s="25"/>
      <c r="EP127" s="25"/>
      <c r="EQ127" s="25"/>
      <c r="ER127" s="25"/>
      <c r="ES127" s="25"/>
      <c r="ET127" s="25"/>
      <c r="EU127" s="25"/>
      <c r="EV127" s="25"/>
      <c r="EW127" s="25"/>
      <c r="EX127" s="25"/>
      <c r="EY127" s="25"/>
      <c r="EZ127" s="25"/>
      <c r="FA127" s="25"/>
      <c r="FB127" s="25"/>
      <c r="FC127" s="25"/>
      <c r="FD127" s="25"/>
      <c r="FE127" s="25"/>
      <c r="FF127" s="25"/>
      <c r="FG127" s="25"/>
      <c r="FH127" s="25"/>
      <c r="FI127" s="25"/>
      <c r="FJ127" s="25"/>
      <c r="FK127" s="25"/>
      <c r="FL127" s="25"/>
      <c r="FM127" s="25"/>
      <c r="FN127" s="25"/>
      <c r="FO127" s="25"/>
      <c r="FP127" s="25"/>
      <c r="FQ127" s="25"/>
      <c r="FR127" s="25"/>
      <c r="FS127" s="25"/>
      <c r="FT127" s="25"/>
      <c r="FU127" s="25"/>
      <c r="FV127" s="25"/>
      <c r="FW127" s="25"/>
      <c r="FX127" s="25"/>
      <c r="FY127" s="25"/>
      <c r="FZ127" s="25"/>
      <c r="GA127" s="25"/>
      <c r="GB127" s="25"/>
      <c r="GC127" s="25"/>
      <c r="GD127" s="25"/>
      <c r="GE127" s="25"/>
      <c r="GF127" s="25"/>
      <c r="GG127" s="25"/>
      <c r="GH127" s="25"/>
      <c r="GI127" s="25"/>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c r="HJ127" s="25"/>
      <c r="HK127" s="25"/>
      <c r="HL127" s="25"/>
      <c r="HM127" s="25"/>
      <c r="HN127" s="25"/>
      <c r="HO127" s="25"/>
      <c r="HP127" s="25"/>
      <c r="HQ127" s="25"/>
      <c r="HR127" s="25"/>
      <c r="HS127" s="25"/>
      <c r="HT127" s="25"/>
      <c r="HU127" s="25"/>
      <c r="HV127" s="25"/>
      <c r="HW127" s="25"/>
      <c r="HX127" s="25"/>
      <c r="HY127" s="25"/>
      <c r="HZ127" s="25"/>
      <c r="IA127" s="25"/>
      <c r="IB127" s="25"/>
      <c r="IC127" s="25"/>
      <c r="ID127" s="25"/>
      <c r="IE127" s="25"/>
      <c r="IF127" s="25"/>
      <c r="IG127" s="25"/>
    </row>
    <row r="128" spans="1:241" s="12" customFormat="1" ht="21" customHeight="1" x14ac:dyDescent="0.3">
      <c r="A128" s="76">
        <v>8800</v>
      </c>
      <c r="B128" s="189" t="s">
        <v>39</v>
      </c>
      <c r="C128" s="72">
        <v>14.5</v>
      </c>
      <c r="D128" s="72">
        <v>10.5</v>
      </c>
      <c r="E128" s="72">
        <v>10.5</v>
      </c>
      <c r="F128" s="91">
        <f>SUM(E128/D128*100)</f>
        <v>100</v>
      </c>
      <c r="G128" s="99">
        <f>SUM(E128-D128)</f>
        <v>0</v>
      </c>
      <c r="H128" s="60"/>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row>
    <row r="129" spans="1:241" s="10" customFormat="1" ht="21.75" customHeight="1" x14ac:dyDescent="0.3">
      <c r="A129" s="77"/>
      <c r="B129" s="190" t="s">
        <v>40</v>
      </c>
      <c r="C129" s="208">
        <f>SUM(C117+C122)</f>
        <v>286141.04599999997</v>
      </c>
      <c r="D129" s="208">
        <f>SUM(D117+D122)</f>
        <v>196730.20899999997</v>
      </c>
      <c r="E129" s="208">
        <f>SUM(E117+E122)</f>
        <v>185664.345</v>
      </c>
      <c r="F129" s="209">
        <f>SUM(E129/D129*100)</f>
        <v>94.375106875426553</v>
      </c>
      <c r="G129" s="210">
        <f>SUM(E129-D129)</f>
        <v>-11065.863999999972</v>
      </c>
      <c r="H129" s="62"/>
      <c r="I129" s="62"/>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9"/>
      <c r="HB129" s="9"/>
      <c r="HC129" s="9"/>
      <c r="HD129" s="9"/>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row>
    <row r="130" spans="1:241" s="10" customFormat="1" ht="22.5" hidden="1" customHeight="1" x14ac:dyDescent="0.35">
      <c r="A130" s="77"/>
      <c r="B130" s="161"/>
      <c r="C130" s="243"/>
      <c r="D130" s="244"/>
      <c r="E130" s="245"/>
      <c r="F130" s="246"/>
      <c r="G130" s="210"/>
      <c r="H130" s="62"/>
      <c r="I130" s="62"/>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9"/>
      <c r="DU130" s="9"/>
      <c r="DV130" s="9"/>
      <c r="DW130" s="9"/>
      <c r="DX130" s="9"/>
      <c r="DY130" s="9"/>
      <c r="DZ130" s="9"/>
      <c r="EA130" s="9"/>
      <c r="EB130" s="9"/>
      <c r="EC130" s="9"/>
      <c r="ED130" s="9"/>
      <c r="EE130" s="9"/>
      <c r="EF130" s="9"/>
      <c r="EG130" s="9"/>
      <c r="EH130" s="9"/>
      <c r="EI130" s="9"/>
      <c r="EJ130" s="9"/>
      <c r="EK130" s="9"/>
      <c r="EL130" s="9"/>
      <c r="EM130" s="9"/>
      <c r="EN130" s="9"/>
      <c r="EO130" s="9"/>
      <c r="EP130" s="9"/>
      <c r="EQ130" s="9"/>
      <c r="ER130" s="9"/>
      <c r="ES130" s="9"/>
      <c r="ET130" s="9"/>
      <c r="EU130" s="9"/>
      <c r="EV130" s="9"/>
      <c r="EW130" s="9"/>
      <c r="EX130" s="9"/>
      <c r="EY130" s="9"/>
      <c r="EZ130" s="9"/>
      <c r="FA130" s="9"/>
      <c r="FB130" s="9"/>
      <c r="FC130" s="9"/>
      <c r="FD130" s="9"/>
      <c r="FE130" s="9"/>
      <c r="FF130" s="9"/>
      <c r="FG130" s="9"/>
      <c r="FH130" s="9"/>
      <c r="FI130" s="9"/>
      <c r="FJ130" s="9"/>
      <c r="FK130" s="9"/>
      <c r="FL130" s="9"/>
      <c r="FM130" s="9"/>
      <c r="FN130" s="9"/>
      <c r="FO130" s="9"/>
      <c r="FP130" s="9"/>
      <c r="FQ130" s="9"/>
      <c r="FR130" s="9"/>
      <c r="FS130" s="9"/>
      <c r="FT130" s="9"/>
      <c r="FU130" s="9"/>
      <c r="FV130" s="9"/>
      <c r="FW130" s="9"/>
      <c r="FX130" s="9"/>
      <c r="FY130" s="9"/>
      <c r="FZ130" s="9"/>
      <c r="GA130" s="9"/>
      <c r="GB130" s="9"/>
      <c r="GC130" s="9"/>
      <c r="GD130" s="9"/>
      <c r="GE130" s="9"/>
      <c r="GF130" s="9"/>
      <c r="GG130" s="9"/>
      <c r="GH130" s="9"/>
      <c r="GI130" s="9"/>
      <c r="GJ130" s="9"/>
      <c r="GK130" s="9"/>
      <c r="GL130" s="9"/>
      <c r="GM130" s="9"/>
      <c r="GN130" s="9"/>
      <c r="GO130" s="9"/>
      <c r="GP130" s="9"/>
      <c r="GQ130" s="9"/>
      <c r="GR130" s="9"/>
      <c r="GS130" s="9"/>
      <c r="GT130" s="9"/>
      <c r="GU130" s="9"/>
      <c r="GV130" s="9"/>
      <c r="GW130" s="9"/>
      <c r="GX130" s="9"/>
      <c r="GY130" s="9"/>
      <c r="GZ130" s="9"/>
      <c r="HA130" s="9"/>
      <c r="HB130" s="9"/>
      <c r="HC130" s="9"/>
      <c r="HD130" s="9"/>
      <c r="HE130" s="9"/>
      <c r="HF130" s="9"/>
      <c r="HG130" s="9"/>
      <c r="HH130" s="9"/>
      <c r="HI130" s="9"/>
      <c r="HJ130" s="9"/>
      <c r="HK130" s="9"/>
      <c r="HL130" s="9"/>
      <c r="HM130" s="9"/>
      <c r="HN130" s="9"/>
      <c r="HO130" s="9"/>
      <c r="HP130" s="9"/>
      <c r="HQ130" s="9"/>
      <c r="HR130" s="9"/>
      <c r="HS130" s="9"/>
      <c r="HT130" s="9"/>
      <c r="HU130" s="9"/>
      <c r="HV130" s="9"/>
      <c r="HW130" s="9"/>
      <c r="HX130" s="9"/>
      <c r="HY130" s="9"/>
      <c r="HZ130" s="9"/>
      <c r="IA130" s="9"/>
      <c r="IB130" s="9"/>
      <c r="IC130" s="9"/>
      <c r="ID130" s="9"/>
      <c r="IE130" s="9"/>
      <c r="IF130" s="9"/>
      <c r="IG130" s="9"/>
    </row>
    <row r="131" spans="1:241" s="10" customFormat="1" ht="22.5" hidden="1" customHeight="1" x14ac:dyDescent="0.3">
      <c r="A131" s="77"/>
      <c r="B131" s="190"/>
      <c r="C131" s="243"/>
      <c r="D131" s="244"/>
      <c r="E131" s="245"/>
      <c r="F131" s="246"/>
      <c r="G131" s="210"/>
      <c r="H131" s="62"/>
      <c r="I131" s="62"/>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row>
    <row r="132" spans="1:241" s="12" customFormat="1" ht="17.25" customHeight="1" x14ac:dyDescent="0.35">
      <c r="A132" s="76"/>
      <c r="B132" s="189" t="s">
        <v>44</v>
      </c>
      <c r="C132" s="70"/>
      <c r="D132" s="70"/>
      <c r="E132" s="29"/>
      <c r="F132" s="89"/>
      <c r="G132" s="92"/>
      <c r="H132" s="60"/>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row>
    <row r="133" spans="1:241" s="12" customFormat="1" ht="23.25" customHeight="1" x14ac:dyDescent="0.3">
      <c r="A133" s="76">
        <v>2111</v>
      </c>
      <c r="B133" s="78" t="s">
        <v>92</v>
      </c>
      <c r="C133" s="29">
        <v>86392.414999999994</v>
      </c>
      <c r="D133" s="29">
        <v>65670.745999999999</v>
      </c>
      <c r="E133" s="29">
        <v>62858.440999999999</v>
      </c>
      <c r="F133" s="35">
        <f t="shared" ref="F133:F146" si="24">SUM(E133/D133*100)</f>
        <v>95.717568062954555</v>
      </c>
      <c r="G133" s="94">
        <f t="shared" ref="G133:G146" si="25">SUM(E133-D133)</f>
        <v>-2812.3050000000003</v>
      </c>
      <c r="H133" s="60"/>
      <c r="I133" s="60"/>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row>
    <row r="134" spans="1:241" s="12" customFormat="1" ht="21.75" customHeight="1" x14ac:dyDescent="0.3">
      <c r="A134" s="76">
        <v>2120</v>
      </c>
      <c r="B134" s="78" t="s">
        <v>131</v>
      </c>
      <c r="C134" s="29">
        <v>18824.436000000002</v>
      </c>
      <c r="D134" s="29">
        <v>14363.82</v>
      </c>
      <c r="E134" s="29">
        <v>13567.032999999999</v>
      </c>
      <c r="F134" s="35">
        <f t="shared" si="24"/>
        <v>94.452819653824676</v>
      </c>
      <c r="G134" s="94">
        <f t="shared" si="25"/>
        <v>-796.78700000000026</v>
      </c>
      <c r="H134" s="60"/>
      <c r="I134" s="60"/>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row>
    <row r="135" spans="1:241" s="12" customFormat="1" ht="20.25" customHeight="1" x14ac:dyDescent="0.3">
      <c r="A135" s="76">
        <v>2220</v>
      </c>
      <c r="B135" s="78" t="s">
        <v>127</v>
      </c>
      <c r="C135" s="29">
        <v>26.8</v>
      </c>
      <c r="D135" s="29">
        <v>19.100000000000001</v>
      </c>
      <c r="E135" s="29">
        <v>6.7</v>
      </c>
      <c r="F135" s="35">
        <f t="shared" si="24"/>
        <v>35.078534031413611</v>
      </c>
      <c r="G135" s="94">
        <f t="shared" si="25"/>
        <v>-12.400000000000002</v>
      </c>
      <c r="H135" s="60"/>
      <c r="I135" s="60"/>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row>
    <row r="136" spans="1:241" s="12" customFormat="1" ht="21" customHeight="1" x14ac:dyDescent="0.3">
      <c r="A136" s="76">
        <v>2230</v>
      </c>
      <c r="B136" s="78" t="s">
        <v>90</v>
      </c>
      <c r="C136" s="29">
        <v>4894.5</v>
      </c>
      <c r="D136" s="29">
        <v>3137.8</v>
      </c>
      <c r="E136" s="29">
        <v>2420.9290000000001</v>
      </c>
      <c r="F136" s="35">
        <f t="shared" si="24"/>
        <v>77.153706418509785</v>
      </c>
      <c r="G136" s="94">
        <f t="shared" si="25"/>
        <v>-716.87100000000009</v>
      </c>
      <c r="H136" s="60"/>
      <c r="I136" s="60"/>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row>
    <row r="137" spans="1:241" s="26" customFormat="1" ht="21.75" customHeight="1" x14ac:dyDescent="0.3">
      <c r="A137" s="191">
        <v>2271</v>
      </c>
      <c r="B137" s="192" t="s">
        <v>45</v>
      </c>
      <c r="C137" s="29">
        <v>8292.2819999999992</v>
      </c>
      <c r="D137" s="29">
        <v>4677.5810000000001</v>
      </c>
      <c r="E137" s="29">
        <v>4023.596</v>
      </c>
      <c r="F137" s="35">
        <f t="shared" si="24"/>
        <v>86.018734897375367</v>
      </c>
      <c r="G137" s="94">
        <f t="shared" si="25"/>
        <v>-653.98500000000013</v>
      </c>
      <c r="H137" s="61"/>
      <c r="I137" s="61"/>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c r="DU137" s="25"/>
      <c r="DV137" s="25"/>
      <c r="DW137" s="25"/>
      <c r="DX137" s="25"/>
      <c r="DY137" s="25"/>
      <c r="DZ137" s="25"/>
      <c r="EA137" s="25"/>
      <c r="EB137" s="25"/>
      <c r="EC137" s="25"/>
      <c r="ED137" s="25"/>
      <c r="EE137" s="25"/>
      <c r="EF137" s="25"/>
      <c r="EG137" s="25"/>
      <c r="EH137" s="25"/>
      <c r="EI137" s="25"/>
      <c r="EJ137" s="25"/>
      <c r="EK137" s="25"/>
      <c r="EL137" s="25"/>
      <c r="EM137" s="25"/>
      <c r="EN137" s="25"/>
      <c r="EO137" s="25"/>
      <c r="EP137" s="25"/>
      <c r="EQ137" s="25"/>
      <c r="ER137" s="25"/>
      <c r="ES137" s="25"/>
      <c r="ET137" s="25"/>
      <c r="EU137" s="25"/>
      <c r="EV137" s="25"/>
      <c r="EW137" s="25"/>
      <c r="EX137" s="25"/>
      <c r="EY137" s="25"/>
      <c r="EZ137" s="25"/>
      <c r="FA137" s="25"/>
      <c r="FB137" s="25"/>
      <c r="FC137" s="25"/>
      <c r="FD137" s="25"/>
      <c r="FE137" s="25"/>
      <c r="FF137" s="25"/>
      <c r="FG137" s="25"/>
      <c r="FH137" s="25"/>
      <c r="FI137" s="25"/>
      <c r="FJ137" s="25"/>
      <c r="FK137" s="25"/>
      <c r="FL137" s="25"/>
      <c r="FM137" s="25"/>
      <c r="FN137" s="25"/>
      <c r="FO137" s="25"/>
      <c r="FP137" s="25"/>
      <c r="FQ137" s="25"/>
      <c r="FR137" s="25"/>
      <c r="FS137" s="25"/>
      <c r="FT137" s="25"/>
      <c r="FU137" s="25"/>
      <c r="FV137" s="25"/>
      <c r="FW137" s="25"/>
      <c r="FX137" s="25"/>
      <c r="FY137" s="25"/>
      <c r="FZ137" s="25"/>
      <c r="GA137" s="25"/>
      <c r="GB137" s="25"/>
      <c r="GC137" s="25"/>
      <c r="GD137" s="25"/>
      <c r="GE137" s="25"/>
      <c r="GF137" s="25"/>
      <c r="GG137" s="25"/>
      <c r="GH137" s="25"/>
      <c r="GI137" s="25"/>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5"/>
      <c r="HU137" s="25"/>
      <c r="HV137" s="25"/>
      <c r="HW137" s="25"/>
      <c r="HX137" s="25"/>
      <c r="HY137" s="25"/>
      <c r="HZ137" s="25"/>
      <c r="IA137" s="25"/>
      <c r="IB137" s="25"/>
      <c r="IC137" s="25"/>
      <c r="ID137" s="25"/>
      <c r="IE137" s="25"/>
      <c r="IF137" s="25"/>
      <c r="IG137" s="25"/>
    </row>
    <row r="138" spans="1:241" s="12" customFormat="1" ht="21" customHeight="1" x14ac:dyDescent="0.3">
      <c r="A138" s="191">
        <v>2272</v>
      </c>
      <c r="B138" s="192" t="s">
        <v>93</v>
      </c>
      <c r="C138" s="29">
        <v>175.03800000000001</v>
      </c>
      <c r="D138" s="29">
        <v>126.023</v>
      </c>
      <c r="E138" s="29">
        <v>101.598</v>
      </c>
      <c r="F138" s="35">
        <f t="shared" si="24"/>
        <v>80.618617236536195</v>
      </c>
      <c r="G138" s="94">
        <f t="shared" si="25"/>
        <v>-24.424999999999997</v>
      </c>
      <c r="H138" s="60"/>
      <c r="I138" s="60"/>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row>
    <row r="139" spans="1:241" s="12" customFormat="1" ht="20.25" customHeight="1" x14ac:dyDescent="0.3">
      <c r="A139" s="191">
        <v>2273</v>
      </c>
      <c r="B139" s="192" t="s">
        <v>46</v>
      </c>
      <c r="C139" s="29">
        <v>2446.7779999999998</v>
      </c>
      <c r="D139" s="29">
        <v>1744.991</v>
      </c>
      <c r="E139" s="29">
        <v>1485.5509999999999</v>
      </c>
      <c r="F139" s="35">
        <f t="shared" si="24"/>
        <v>85.13230154195638</v>
      </c>
      <c r="G139" s="94">
        <f t="shared" si="25"/>
        <v>-259.44000000000005</v>
      </c>
      <c r="H139" s="60"/>
      <c r="I139" s="60"/>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row>
    <row r="140" spans="1:241" s="26" customFormat="1" ht="21" customHeight="1" x14ac:dyDescent="0.3">
      <c r="A140" s="76">
        <v>2274</v>
      </c>
      <c r="B140" s="78" t="s">
        <v>47</v>
      </c>
      <c r="C140" s="29">
        <v>873.38199999999995</v>
      </c>
      <c r="D140" s="29">
        <v>534.16999999999996</v>
      </c>
      <c r="E140" s="29">
        <v>457.29700000000003</v>
      </c>
      <c r="F140" s="35">
        <f t="shared" si="24"/>
        <v>85.608888556077673</v>
      </c>
      <c r="G140" s="94">
        <f t="shared" si="25"/>
        <v>-76.872999999999934</v>
      </c>
      <c r="H140" s="61"/>
      <c r="I140" s="61"/>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c r="DU140" s="25"/>
      <c r="DV140" s="25"/>
      <c r="DW140" s="25"/>
      <c r="DX140" s="25"/>
      <c r="DY140" s="25"/>
      <c r="DZ140" s="25"/>
      <c r="EA140" s="25"/>
      <c r="EB140" s="25"/>
      <c r="EC140" s="25"/>
      <c r="ED140" s="25"/>
      <c r="EE140" s="25"/>
      <c r="EF140" s="25"/>
      <c r="EG140" s="25"/>
      <c r="EH140" s="25"/>
      <c r="EI140" s="25"/>
      <c r="EJ140" s="25"/>
      <c r="EK140" s="25"/>
      <c r="EL140" s="25"/>
      <c r="EM140" s="25"/>
      <c r="EN140" s="25"/>
      <c r="EO140" s="25"/>
      <c r="EP140" s="25"/>
      <c r="EQ140" s="25"/>
      <c r="ER140" s="25"/>
      <c r="ES140" s="25"/>
      <c r="ET140" s="25"/>
      <c r="EU140" s="25"/>
      <c r="EV140" s="25"/>
      <c r="EW140" s="25"/>
      <c r="EX140" s="25"/>
      <c r="EY140" s="25"/>
      <c r="EZ140" s="25"/>
      <c r="FA140" s="25"/>
      <c r="FB140" s="25"/>
      <c r="FC140" s="25"/>
      <c r="FD140" s="25"/>
      <c r="FE140" s="25"/>
      <c r="FF140" s="25"/>
      <c r="FG140" s="25"/>
      <c r="FH140" s="25"/>
      <c r="FI140" s="25"/>
      <c r="FJ140" s="25"/>
      <c r="FK140" s="25"/>
      <c r="FL140" s="25"/>
      <c r="FM140" s="25"/>
      <c r="FN140" s="25"/>
      <c r="FO140" s="25"/>
      <c r="FP140" s="25"/>
      <c r="FQ140" s="25"/>
      <c r="FR140" s="25"/>
      <c r="FS140" s="25"/>
      <c r="FT140" s="25"/>
      <c r="FU140" s="25"/>
      <c r="FV140" s="25"/>
      <c r="FW140" s="25"/>
      <c r="FX140" s="25"/>
      <c r="FY140" s="25"/>
      <c r="FZ140" s="25"/>
      <c r="GA140" s="25"/>
      <c r="GB140" s="25"/>
      <c r="GC140" s="25"/>
      <c r="GD140" s="25"/>
      <c r="GE140" s="25"/>
      <c r="GF140" s="25"/>
      <c r="GG140" s="25"/>
      <c r="GH140" s="25"/>
      <c r="GI140" s="25"/>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5"/>
      <c r="HU140" s="25"/>
      <c r="HV140" s="25"/>
      <c r="HW140" s="25"/>
      <c r="HX140" s="25"/>
      <c r="HY140" s="25"/>
      <c r="HZ140" s="25"/>
      <c r="IA140" s="25"/>
      <c r="IB140" s="25"/>
      <c r="IC140" s="25"/>
      <c r="ID140" s="25"/>
      <c r="IE140" s="25"/>
      <c r="IF140" s="25"/>
      <c r="IG140" s="25"/>
    </row>
    <row r="141" spans="1:241" s="12" customFormat="1" ht="18.75" hidden="1" customHeight="1" x14ac:dyDescent="0.3">
      <c r="A141" s="76">
        <v>2275</v>
      </c>
      <c r="B141" s="78" t="s">
        <v>48</v>
      </c>
      <c r="C141" s="29">
        <v>0</v>
      </c>
      <c r="D141" s="29">
        <v>0</v>
      </c>
      <c r="E141" s="29">
        <v>0</v>
      </c>
      <c r="F141" s="35" t="e">
        <f t="shared" si="24"/>
        <v>#DIV/0!</v>
      </c>
      <c r="G141" s="94">
        <f t="shared" si="25"/>
        <v>0</v>
      </c>
      <c r="H141" s="60"/>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row>
    <row r="142" spans="1:241" s="26" customFormat="1" ht="19.5" customHeight="1" x14ac:dyDescent="0.3">
      <c r="A142" s="76">
        <v>2730</v>
      </c>
      <c r="B142" s="78" t="s">
        <v>94</v>
      </c>
      <c r="C142" s="29">
        <v>134472.01999999999</v>
      </c>
      <c r="D142" s="29">
        <v>81971.270999999993</v>
      </c>
      <c r="E142" s="29">
        <v>80628.218999999997</v>
      </c>
      <c r="F142" s="35">
        <f t="shared" si="24"/>
        <v>98.361557673053539</v>
      </c>
      <c r="G142" s="94">
        <f t="shared" si="25"/>
        <v>-1343.051999999996</v>
      </c>
      <c r="H142" s="61"/>
      <c r="I142" s="61"/>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c r="DU142" s="25"/>
      <c r="DV142" s="25"/>
      <c r="DW142" s="25"/>
      <c r="DX142" s="25"/>
      <c r="DY142" s="25"/>
      <c r="DZ142" s="25"/>
      <c r="EA142" s="25"/>
      <c r="EB142" s="25"/>
      <c r="EC142" s="25"/>
      <c r="ED142" s="25"/>
      <c r="EE142" s="25"/>
      <c r="EF142" s="25"/>
      <c r="EG142" s="25"/>
      <c r="EH142" s="25"/>
      <c r="EI142" s="25"/>
      <c r="EJ142" s="25"/>
      <c r="EK142" s="25"/>
      <c r="EL142" s="25"/>
      <c r="EM142" s="25"/>
      <c r="EN142" s="25"/>
      <c r="EO142" s="25"/>
      <c r="EP142" s="25"/>
      <c r="EQ142" s="25"/>
      <c r="ER142" s="25"/>
      <c r="ES142" s="25"/>
      <c r="ET142" s="25"/>
      <c r="EU142" s="25"/>
      <c r="EV142" s="25"/>
      <c r="EW142" s="25"/>
      <c r="EX142" s="25"/>
      <c r="EY142" s="25"/>
      <c r="EZ142" s="25"/>
      <c r="FA142" s="25"/>
      <c r="FB142" s="25"/>
      <c r="FC142" s="25"/>
      <c r="FD142" s="25"/>
      <c r="FE142" s="25"/>
      <c r="FF142" s="25"/>
      <c r="FG142" s="25"/>
      <c r="FH142" s="25"/>
      <c r="FI142" s="25"/>
      <c r="FJ142" s="25"/>
      <c r="FK142" s="25"/>
      <c r="FL142" s="25"/>
      <c r="FM142" s="25"/>
      <c r="FN142" s="25"/>
      <c r="FO142" s="25"/>
      <c r="FP142" s="25"/>
      <c r="FQ142" s="25"/>
      <c r="FR142" s="25"/>
      <c r="FS142" s="25"/>
      <c r="FT142" s="25"/>
      <c r="FU142" s="25"/>
      <c r="FV142" s="25"/>
      <c r="FW142" s="25"/>
      <c r="FX142" s="25"/>
      <c r="FY142" s="25"/>
      <c r="FZ142" s="25"/>
      <c r="GA142" s="25"/>
      <c r="GB142" s="25"/>
      <c r="GC142" s="25"/>
      <c r="GD142" s="25"/>
      <c r="GE142" s="25"/>
      <c r="GF142" s="25"/>
      <c r="GG142" s="25"/>
      <c r="GH142" s="25"/>
      <c r="GI142" s="25"/>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5"/>
      <c r="HU142" s="25"/>
      <c r="HV142" s="25"/>
      <c r="HW142" s="25"/>
      <c r="HX142" s="25"/>
      <c r="HY142" s="25"/>
      <c r="HZ142" s="25"/>
      <c r="IA142" s="25"/>
      <c r="IB142" s="25"/>
      <c r="IC142" s="25"/>
      <c r="ID142" s="25"/>
      <c r="IE142" s="25"/>
      <c r="IF142" s="25"/>
      <c r="IG142" s="25"/>
    </row>
    <row r="143" spans="1:241" s="26" customFormat="1" ht="19.5" hidden="1" customHeight="1" x14ac:dyDescent="0.3">
      <c r="A143" s="76"/>
      <c r="B143" s="78"/>
      <c r="C143" s="29"/>
      <c r="D143" s="29"/>
      <c r="E143" s="29"/>
      <c r="F143" s="35" t="e">
        <f t="shared" si="24"/>
        <v>#DIV/0!</v>
      </c>
      <c r="G143" s="94">
        <f t="shared" si="25"/>
        <v>0</v>
      </c>
      <c r="H143" s="61"/>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c r="ED143" s="25"/>
      <c r="EE143" s="25"/>
      <c r="EF143" s="25"/>
      <c r="EG143" s="25"/>
      <c r="EH143" s="25"/>
      <c r="EI143" s="25"/>
      <c r="EJ143" s="25"/>
      <c r="EK143" s="25"/>
      <c r="EL143" s="25"/>
      <c r="EM143" s="25"/>
      <c r="EN143" s="25"/>
      <c r="EO143" s="25"/>
      <c r="EP143" s="25"/>
      <c r="EQ143" s="25"/>
      <c r="ER143" s="25"/>
      <c r="ES143" s="25"/>
      <c r="ET143" s="25"/>
      <c r="EU143" s="25"/>
      <c r="EV143" s="25"/>
      <c r="EW143" s="25"/>
      <c r="EX143" s="25"/>
      <c r="EY143" s="25"/>
      <c r="EZ143" s="25"/>
      <c r="FA143" s="25"/>
      <c r="FB143" s="25"/>
      <c r="FC143" s="25"/>
      <c r="FD143" s="25"/>
      <c r="FE143" s="25"/>
      <c r="FF143" s="25"/>
      <c r="FG143" s="25"/>
      <c r="FH143" s="25"/>
      <c r="FI143" s="25"/>
      <c r="FJ143" s="25"/>
      <c r="FK143" s="25"/>
      <c r="FL143" s="25"/>
      <c r="FM143" s="25"/>
      <c r="FN143" s="25"/>
      <c r="FO143" s="25"/>
      <c r="FP143" s="25"/>
      <c r="FQ143" s="25"/>
      <c r="FR143" s="25"/>
      <c r="FS143" s="25"/>
      <c r="FT143" s="25"/>
      <c r="FU143" s="25"/>
      <c r="FV143" s="25"/>
      <c r="FW143" s="25"/>
      <c r="FX143" s="25"/>
      <c r="FY143" s="25"/>
      <c r="FZ143" s="25"/>
      <c r="GA143" s="25"/>
      <c r="GB143" s="25"/>
      <c r="GC143" s="25"/>
      <c r="GD143" s="25"/>
      <c r="GE143" s="25"/>
      <c r="GF143" s="25"/>
      <c r="GG143" s="25"/>
      <c r="GH143" s="25"/>
      <c r="GI143" s="25"/>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5"/>
      <c r="HU143" s="25"/>
      <c r="HV143" s="25"/>
      <c r="HW143" s="25"/>
      <c r="HX143" s="25"/>
      <c r="HY143" s="25"/>
      <c r="HZ143" s="25"/>
      <c r="IA143" s="25"/>
      <c r="IB143" s="25"/>
      <c r="IC143" s="25"/>
      <c r="ID143" s="25"/>
      <c r="IE143" s="25"/>
      <c r="IF143" s="25"/>
      <c r="IG143" s="25"/>
    </row>
    <row r="144" spans="1:241" s="26" customFormat="1" ht="27.75" customHeight="1" x14ac:dyDescent="0.35">
      <c r="A144" s="248">
        <v>8000</v>
      </c>
      <c r="B144" s="161" t="s">
        <v>335</v>
      </c>
      <c r="C144" s="264">
        <f>SUM(C146)</f>
        <v>300</v>
      </c>
      <c r="D144" s="264">
        <f t="shared" ref="D144:G144" si="26">SUM(D146)</f>
        <v>300</v>
      </c>
      <c r="E144" s="264">
        <f t="shared" si="26"/>
        <v>300</v>
      </c>
      <c r="F144" s="265">
        <f t="shared" si="26"/>
        <v>100</v>
      </c>
      <c r="G144" s="264">
        <f t="shared" si="26"/>
        <v>0</v>
      </c>
      <c r="H144" s="61"/>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c r="DU144" s="25"/>
      <c r="DV144" s="25"/>
      <c r="DW144" s="25"/>
      <c r="DX144" s="25"/>
      <c r="DY144" s="25"/>
      <c r="DZ144" s="25"/>
      <c r="EA144" s="25"/>
      <c r="EB144" s="25"/>
      <c r="EC144" s="25"/>
      <c r="ED144" s="25"/>
      <c r="EE144" s="25"/>
      <c r="EF144" s="25"/>
      <c r="EG144" s="25"/>
      <c r="EH144" s="25"/>
      <c r="EI144" s="25"/>
      <c r="EJ144" s="25"/>
      <c r="EK144" s="25"/>
      <c r="EL144" s="25"/>
      <c r="EM144" s="25"/>
      <c r="EN144" s="25"/>
      <c r="EO144" s="25"/>
      <c r="EP144" s="25"/>
      <c r="EQ144" s="25"/>
      <c r="ER144" s="25"/>
      <c r="ES144" s="25"/>
      <c r="ET144" s="25"/>
      <c r="EU144" s="25"/>
      <c r="EV144" s="25"/>
      <c r="EW144" s="25"/>
      <c r="EX144" s="25"/>
      <c r="EY144" s="25"/>
      <c r="EZ144" s="25"/>
      <c r="FA144" s="25"/>
      <c r="FB144" s="25"/>
      <c r="FC144" s="25"/>
      <c r="FD144" s="25"/>
      <c r="FE144" s="25"/>
      <c r="FF144" s="25"/>
      <c r="FG144" s="25"/>
      <c r="FH144" s="25"/>
      <c r="FI144" s="25"/>
      <c r="FJ144" s="25"/>
      <c r="FK144" s="25"/>
      <c r="FL144" s="25"/>
      <c r="FM144" s="25"/>
      <c r="FN144" s="25"/>
      <c r="FO144" s="25"/>
      <c r="FP144" s="25"/>
      <c r="FQ144" s="25"/>
      <c r="FR144" s="25"/>
      <c r="FS144" s="25"/>
      <c r="FT144" s="25"/>
      <c r="FU144" s="25"/>
      <c r="FV144" s="25"/>
      <c r="FW144" s="25"/>
      <c r="FX144" s="25"/>
      <c r="FY144" s="25"/>
      <c r="FZ144" s="25"/>
      <c r="GA144" s="25"/>
      <c r="GB144" s="25"/>
      <c r="GC144" s="25"/>
      <c r="GD144" s="25"/>
      <c r="GE144" s="25"/>
      <c r="GF144" s="25"/>
      <c r="GG144" s="25"/>
      <c r="GH144" s="25"/>
      <c r="GI144" s="25"/>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5"/>
      <c r="HU144" s="25"/>
      <c r="HV144" s="25"/>
      <c r="HW144" s="25"/>
      <c r="HX144" s="25"/>
      <c r="HY144" s="25"/>
      <c r="HZ144" s="25"/>
      <c r="IA144" s="25"/>
      <c r="IB144" s="25"/>
      <c r="IC144" s="25"/>
      <c r="ID144" s="25"/>
      <c r="IE144" s="25"/>
      <c r="IF144" s="25"/>
      <c r="IG144" s="25"/>
    </row>
    <row r="145" spans="1:241" s="26" customFormat="1" ht="36.75" customHeight="1" x14ac:dyDescent="0.3">
      <c r="A145" s="77">
        <v>8090</v>
      </c>
      <c r="B145" s="249" t="s">
        <v>337</v>
      </c>
      <c r="C145" s="29">
        <f>SUM(C144)</f>
        <v>300</v>
      </c>
      <c r="D145" s="29">
        <f t="shared" ref="D145:G145" si="27">SUM(D144)</f>
        <v>300</v>
      </c>
      <c r="E145" s="29">
        <f t="shared" si="27"/>
        <v>300</v>
      </c>
      <c r="F145" s="35">
        <f t="shared" si="27"/>
        <v>100</v>
      </c>
      <c r="G145" s="29">
        <f t="shared" si="27"/>
        <v>0</v>
      </c>
      <c r="H145" s="61"/>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c r="DN145" s="25"/>
      <c r="DO145" s="25"/>
      <c r="DP145" s="25"/>
      <c r="DQ145" s="25"/>
      <c r="DR145" s="25"/>
      <c r="DS145" s="25"/>
      <c r="DT145" s="25"/>
      <c r="DU145" s="25"/>
      <c r="DV145" s="25"/>
      <c r="DW145" s="25"/>
      <c r="DX145" s="25"/>
      <c r="DY145" s="25"/>
      <c r="DZ145" s="25"/>
      <c r="EA145" s="25"/>
      <c r="EB145" s="25"/>
      <c r="EC145" s="25"/>
      <c r="ED145" s="25"/>
      <c r="EE145" s="25"/>
      <c r="EF145" s="25"/>
      <c r="EG145" s="25"/>
      <c r="EH145" s="25"/>
      <c r="EI145" s="25"/>
      <c r="EJ145" s="25"/>
      <c r="EK145" s="25"/>
      <c r="EL145" s="25"/>
      <c r="EM145" s="25"/>
      <c r="EN145" s="25"/>
      <c r="EO145" s="25"/>
      <c r="EP145" s="25"/>
      <c r="EQ145" s="25"/>
      <c r="ER145" s="25"/>
      <c r="ES145" s="25"/>
      <c r="ET145" s="25"/>
      <c r="EU145" s="25"/>
      <c r="EV145" s="25"/>
      <c r="EW145" s="25"/>
      <c r="EX145" s="25"/>
      <c r="EY145" s="25"/>
      <c r="EZ145" s="25"/>
      <c r="FA145" s="25"/>
      <c r="FB145" s="25"/>
      <c r="FC145" s="25"/>
      <c r="FD145" s="25"/>
      <c r="FE145" s="25"/>
      <c r="FF145" s="25"/>
      <c r="FG145" s="25"/>
      <c r="FH145" s="25"/>
      <c r="FI145" s="25"/>
      <c r="FJ145" s="25"/>
      <c r="FK145" s="25"/>
      <c r="FL145" s="25"/>
      <c r="FM145" s="25"/>
      <c r="FN145" s="25"/>
      <c r="FO145" s="25"/>
      <c r="FP145" s="25"/>
      <c r="FQ145" s="25"/>
      <c r="FR145" s="25"/>
      <c r="FS145" s="25"/>
      <c r="FT145" s="25"/>
      <c r="FU145" s="25"/>
      <c r="FV145" s="25"/>
      <c r="FW145" s="25"/>
      <c r="FX145" s="25"/>
      <c r="FY145" s="25"/>
      <c r="FZ145" s="25"/>
      <c r="GA145" s="25"/>
      <c r="GB145" s="25"/>
      <c r="GC145" s="25"/>
      <c r="GD145" s="25"/>
      <c r="GE145" s="25"/>
      <c r="GF145" s="25"/>
      <c r="GG145" s="25"/>
      <c r="GH145" s="25"/>
      <c r="GI145" s="25"/>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5"/>
      <c r="HU145" s="25"/>
      <c r="HV145" s="25"/>
      <c r="HW145" s="25"/>
      <c r="HX145" s="25"/>
      <c r="HY145" s="25"/>
      <c r="HZ145" s="25"/>
      <c r="IA145" s="25"/>
      <c r="IB145" s="25"/>
      <c r="IC145" s="25"/>
      <c r="ID145" s="25"/>
      <c r="IE145" s="25"/>
      <c r="IF145" s="25"/>
      <c r="IG145" s="25"/>
    </row>
    <row r="146" spans="1:241" s="26" customFormat="1" ht="19.5" customHeight="1" x14ac:dyDescent="0.3">
      <c r="A146" s="76">
        <v>8091</v>
      </c>
      <c r="B146" s="247" t="s">
        <v>336</v>
      </c>
      <c r="C146" s="72">
        <v>300</v>
      </c>
      <c r="D146" s="266">
        <v>300</v>
      </c>
      <c r="E146" s="72">
        <v>300</v>
      </c>
      <c r="F146" s="91">
        <f t="shared" si="24"/>
        <v>100</v>
      </c>
      <c r="G146" s="99">
        <f t="shared" si="25"/>
        <v>0</v>
      </c>
      <c r="H146" s="61"/>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c r="FZ146" s="25"/>
      <c r="GA146" s="25"/>
      <c r="GB146" s="25"/>
      <c r="GC146" s="25"/>
      <c r="GD146" s="25"/>
      <c r="GE146" s="25"/>
      <c r="GF146" s="25"/>
      <c r="GG146" s="25"/>
      <c r="GH146" s="25"/>
      <c r="GI146" s="25"/>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5"/>
      <c r="HU146" s="25"/>
      <c r="HV146" s="25"/>
      <c r="HW146" s="25"/>
      <c r="HX146" s="25"/>
      <c r="HY146" s="25"/>
      <c r="HZ146" s="25"/>
      <c r="IA146" s="25"/>
      <c r="IB146" s="25"/>
      <c r="IC146" s="25"/>
      <c r="ID146" s="25"/>
      <c r="IE146" s="25"/>
      <c r="IF146" s="25"/>
      <c r="IG146" s="25"/>
    </row>
    <row r="147" spans="1:241" s="46" customFormat="1" ht="28.5" customHeight="1" x14ac:dyDescent="0.3">
      <c r="A147" s="255"/>
      <c r="B147" s="79" t="s">
        <v>128</v>
      </c>
      <c r="C147" s="105"/>
      <c r="D147" s="104"/>
      <c r="E147" s="256"/>
      <c r="F147" s="90"/>
      <c r="G147" s="100"/>
      <c r="H147" s="48"/>
    </row>
    <row r="148" spans="1:241" s="53" customFormat="1" ht="24.75" customHeight="1" x14ac:dyDescent="0.3">
      <c r="A148" s="40" t="s">
        <v>147</v>
      </c>
      <c r="B148" s="163" t="s">
        <v>30</v>
      </c>
      <c r="C148" s="208">
        <f>SUM(C149:C150)</f>
        <v>2147.1990000000001</v>
      </c>
      <c r="D148" s="208">
        <f t="shared" ref="D148:E148" si="28">SUM(D149:D150)</f>
        <v>2147.1990000000001</v>
      </c>
      <c r="E148" s="208">
        <f t="shared" si="28"/>
        <v>181.80599999999998</v>
      </c>
      <c r="F148" s="209">
        <f>SUM(E148/D148*100)</f>
        <v>8.4671239135264109</v>
      </c>
      <c r="G148" s="210">
        <f>SUM(E148-D148)</f>
        <v>-1965.393</v>
      </c>
      <c r="H148" s="101"/>
    </row>
    <row r="149" spans="1:241" s="53" customFormat="1" ht="59.25" customHeight="1" x14ac:dyDescent="0.3">
      <c r="A149" s="253" t="s">
        <v>345</v>
      </c>
      <c r="B149" s="254" t="s">
        <v>347</v>
      </c>
      <c r="C149" s="72">
        <v>2064.799</v>
      </c>
      <c r="D149" s="106">
        <v>2064.799</v>
      </c>
      <c r="E149" s="72">
        <v>148.821</v>
      </c>
      <c r="F149" s="91">
        <f t="shared" ref="F149:F150" si="29">SUM(E149/D149*100)</f>
        <v>7.2075296433212142</v>
      </c>
      <c r="G149" s="99">
        <f t="shared" ref="G149:G150" si="30">SUM(E149-D149)</f>
        <v>-1915.9780000000001</v>
      </c>
      <c r="H149" s="101"/>
    </row>
    <row r="150" spans="1:241" s="53" customFormat="1" ht="24.75" customHeight="1" x14ac:dyDescent="0.3">
      <c r="A150" s="253" t="s">
        <v>346</v>
      </c>
      <c r="B150" s="254" t="s">
        <v>348</v>
      </c>
      <c r="C150" s="72">
        <v>82.4</v>
      </c>
      <c r="D150" s="106">
        <v>82.4</v>
      </c>
      <c r="E150" s="72">
        <v>32.984999999999999</v>
      </c>
      <c r="F150" s="91">
        <f t="shared" si="29"/>
        <v>40.030339805825236</v>
      </c>
      <c r="G150" s="99">
        <f t="shared" si="30"/>
        <v>-49.415000000000006</v>
      </c>
      <c r="H150" s="101"/>
    </row>
    <row r="151" spans="1:241" s="57" customFormat="1" ht="21.75" customHeight="1" x14ac:dyDescent="0.3">
      <c r="A151" s="40" t="s">
        <v>148</v>
      </c>
      <c r="B151" s="163" t="s">
        <v>31</v>
      </c>
      <c r="C151" s="267">
        <f>SUM(C152:C159)</f>
        <v>18273.004000000001</v>
      </c>
      <c r="D151" s="267">
        <f>SUM(D152:D159)</f>
        <v>17372.271000000001</v>
      </c>
      <c r="E151" s="267">
        <f>SUM(E152:E159)</f>
        <v>11886.621000000001</v>
      </c>
      <c r="F151" s="209">
        <f t="shared" ref="F151:F210" si="31">SUM(E151/D151*100)</f>
        <v>68.422954028290263</v>
      </c>
      <c r="G151" s="210">
        <f t="shared" ref="G151:G213" si="32">SUM(E151-D151)</f>
        <v>-5485.65</v>
      </c>
      <c r="H151" s="101"/>
      <c r="I151" s="54"/>
      <c r="J151" s="55"/>
      <c r="K151" s="55"/>
      <c r="L151" s="55"/>
      <c r="M151" s="53"/>
      <c r="N151" s="55"/>
      <c r="O151" s="55"/>
      <c r="P151" s="55"/>
      <c r="Q151" s="56"/>
    </row>
    <row r="152" spans="1:241" s="58" customFormat="1" ht="24" customHeight="1" x14ac:dyDescent="0.3">
      <c r="A152" s="30" t="s">
        <v>149</v>
      </c>
      <c r="B152" s="31" t="s">
        <v>150</v>
      </c>
      <c r="C152" s="82">
        <v>7097.8879999999999</v>
      </c>
      <c r="D152" s="106">
        <v>7097.8879999999999</v>
      </c>
      <c r="E152" s="82">
        <v>4179.9549999999999</v>
      </c>
      <c r="F152" s="91">
        <f t="shared" si="31"/>
        <v>58.890123371910065</v>
      </c>
      <c r="G152" s="99">
        <f t="shared" si="32"/>
        <v>-2917.933</v>
      </c>
      <c r="H152" s="102"/>
    </row>
    <row r="153" spans="1:241" s="58" customFormat="1" ht="58.5" customHeight="1" x14ac:dyDescent="0.3">
      <c r="A153" s="30" t="s">
        <v>151</v>
      </c>
      <c r="B153" s="164" t="s">
        <v>152</v>
      </c>
      <c r="C153" s="82">
        <v>10681.582</v>
      </c>
      <c r="D153" s="106">
        <v>9780.8490000000002</v>
      </c>
      <c r="E153" s="82">
        <v>7468.4639999999999</v>
      </c>
      <c r="F153" s="91">
        <f t="shared" si="31"/>
        <v>76.358033949813546</v>
      </c>
      <c r="G153" s="99">
        <f t="shared" si="32"/>
        <v>-2312.3850000000002</v>
      </c>
      <c r="H153" s="102"/>
    </row>
    <row r="154" spans="1:241" s="58" customFormat="1" ht="43.5" customHeight="1" x14ac:dyDescent="0.3">
      <c r="A154" s="30" t="s">
        <v>153</v>
      </c>
      <c r="B154" s="165" t="s">
        <v>154</v>
      </c>
      <c r="C154" s="82">
        <v>157.06</v>
      </c>
      <c r="D154" s="106">
        <v>157.06</v>
      </c>
      <c r="E154" s="82">
        <v>110.14400000000001</v>
      </c>
      <c r="F154" s="91">
        <f t="shared" si="31"/>
        <v>70.128613268814462</v>
      </c>
      <c r="G154" s="99">
        <f t="shared" si="32"/>
        <v>-46.915999999999997</v>
      </c>
      <c r="H154" s="102"/>
    </row>
    <row r="155" spans="1:241" s="58" customFormat="1" ht="44.25" customHeight="1" x14ac:dyDescent="0.3">
      <c r="A155" s="30" t="s">
        <v>157</v>
      </c>
      <c r="B155" s="167" t="s">
        <v>158</v>
      </c>
      <c r="C155" s="82">
        <v>89.682000000000002</v>
      </c>
      <c r="D155" s="106">
        <v>89.682000000000002</v>
      </c>
      <c r="E155" s="82">
        <v>7.5519999999999996</v>
      </c>
      <c r="F155" s="91">
        <f t="shared" si="31"/>
        <v>8.4208648335228915</v>
      </c>
      <c r="G155" s="99">
        <f t="shared" si="32"/>
        <v>-82.13</v>
      </c>
      <c r="H155" s="102"/>
    </row>
    <row r="156" spans="1:241" s="58" customFormat="1" ht="44.25" customHeight="1" x14ac:dyDescent="0.3">
      <c r="A156" s="30" t="s">
        <v>159</v>
      </c>
      <c r="B156" s="167" t="s">
        <v>160</v>
      </c>
      <c r="C156" s="82">
        <v>110.208</v>
      </c>
      <c r="D156" s="106">
        <v>110.208</v>
      </c>
      <c r="E156" s="82">
        <v>0</v>
      </c>
      <c r="F156" s="91">
        <f t="shared" si="31"/>
        <v>0</v>
      </c>
      <c r="G156" s="99">
        <f t="shared" si="32"/>
        <v>-110.208</v>
      </c>
      <c r="H156" s="102"/>
    </row>
    <row r="157" spans="1:241" s="58" customFormat="1" ht="23.25" customHeight="1" x14ac:dyDescent="0.3">
      <c r="A157" s="30" t="s">
        <v>161</v>
      </c>
      <c r="B157" s="168" t="s">
        <v>162</v>
      </c>
      <c r="C157" s="82">
        <v>90.983999999999995</v>
      </c>
      <c r="D157" s="106">
        <v>90.983999999999995</v>
      </c>
      <c r="E157" s="82">
        <v>85.281000000000006</v>
      </c>
      <c r="F157" s="91">
        <f t="shared" si="31"/>
        <v>93.731864943286752</v>
      </c>
      <c r="G157" s="99">
        <f t="shared" si="32"/>
        <v>-5.7029999999999887</v>
      </c>
      <c r="H157" s="102"/>
    </row>
    <row r="158" spans="1:241" s="58" customFormat="1" ht="23.25" customHeight="1" x14ac:dyDescent="0.3">
      <c r="A158" s="30" t="s">
        <v>163</v>
      </c>
      <c r="B158" s="168" t="s">
        <v>164</v>
      </c>
      <c r="C158" s="82">
        <v>45.6</v>
      </c>
      <c r="D158" s="106">
        <v>45.6</v>
      </c>
      <c r="E158" s="82">
        <v>35.225000000000001</v>
      </c>
      <c r="F158" s="91">
        <f t="shared" si="31"/>
        <v>77.247807017543863</v>
      </c>
      <c r="G158" s="99">
        <f t="shared" si="32"/>
        <v>-10.375</v>
      </c>
      <c r="H158" s="102"/>
    </row>
    <row r="159" spans="1:241" s="58" customFormat="1" ht="39.75" hidden="1" customHeight="1" x14ac:dyDescent="0.3">
      <c r="A159" s="30"/>
      <c r="B159" s="31"/>
      <c r="C159" s="82"/>
      <c r="D159" s="106"/>
      <c r="E159" s="82"/>
      <c r="F159" s="91" t="e">
        <f t="shared" si="31"/>
        <v>#DIV/0!</v>
      </c>
      <c r="G159" s="99">
        <f t="shared" si="32"/>
        <v>0</v>
      </c>
      <c r="H159" s="102"/>
    </row>
    <row r="160" spans="1:241" s="46" customFormat="1" ht="21" hidden="1" customHeight="1" x14ac:dyDescent="0.35">
      <c r="A160" s="30" t="s">
        <v>15</v>
      </c>
      <c r="B160" s="80" t="s">
        <v>91</v>
      </c>
      <c r="C160" s="81">
        <v>0</v>
      </c>
      <c r="D160" s="71">
        <v>0</v>
      </c>
      <c r="E160" s="81">
        <v>0</v>
      </c>
      <c r="F160" s="91" t="e">
        <f t="shared" si="31"/>
        <v>#DIV/0!</v>
      </c>
      <c r="G160" s="99">
        <f t="shared" si="32"/>
        <v>0</v>
      </c>
      <c r="H160" s="48"/>
    </row>
    <row r="161" spans="1:10" s="46" customFormat="1" ht="21" customHeight="1" x14ac:dyDescent="0.3">
      <c r="A161" s="67" t="s">
        <v>167</v>
      </c>
      <c r="B161" s="43" t="s">
        <v>168</v>
      </c>
      <c r="C161" s="71">
        <f>SUM(C163)</f>
        <v>10</v>
      </c>
      <c r="D161" s="71">
        <f>SUM(D163)</f>
        <v>10</v>
      </c>
      <c r="E161" s="71">
        <f>SUM(E163)</f>
        <v>18.420000000000002</v>
      </c>
      <c r="F161" s="209">
        <f t="shared" si="31"/>
        <v>184.20000000000002</v>
      </c>
      <c r="G161" s="260">
        <f t="shared" si="32"/>
        <v>8.4200000000000017</v>
      </c>
      <c r="H161" s="48"/>
    </row>
    <row r="162" spans="1:10" s="46" customFormat="1" ht="41.25" customHeight="1" x14ac:dyDescent="0.3">
      <c r="A162" s="219" t="s">
        <v>311</v>
      </c>
      <c r="B162" s="216" t="s">
        <v>312</v>
      </c>
      <c r="C162" s="69">
        <f>SUM(C163)</f>
        <v>10</v>
      </c>
      <c r="D162" s="69">
        <f t="shared" ref="D162:G162" si="33">SUM(D163)</f>
        <v>10</v>
      </c>
      <c r="E162" s="69">
        <f t="shared" si="33"/>
        <v>18.420000000000002</v>
      </c>
      <c r="F162" s="35">
        <f t="shared" si="31"/>
        <v>184.20000000000002</v>
      </c>
      <c r="G162" s="69">
        <f t="shared" si="33"/>
        <v>8.4200000000000017</v>
      </c>
      <c r="H162" s="48"/>
    </row>
    <row r="163" spans="1:10" s="46" customFormat="1" ht="40.5" customHeight="1" x14ac:dyDescent="0.3">
      <c r="A163" s="68" t="s">
        <v>215</v>
      </c>
      <c r="B163" s="176" t="s">
        <v>216</v>
      </c>
      <c r="C163" s="82">
        <v>10</v>
      </c>
      <c r="D163" s="268">
        <v>10</v>
      </c>
      <c r="E163" s="82">
        <v>18.420000000000002</v>
      </c>
      <c r="F163" s="91">
        <f t="shared" si="31"/>
        <v>184.20000000000002</v>
      </c>
      <c r="G163" s="99">
        <f t="shared" si="32"/>
        <v>8.4200000000000017</v>
      </c>
      <c r="H163" s="48"/>
    </row>
    <row r="164" spans="1:10" s="53" customFormat="1" ht="24" customHeight="1" x14ac:dyDescent="0.3">
      <c r="A164" s="40" t="s">
        <v>236</v>
      </c>
      <c r="B164" s="43" t="s">
        <v>18</v>
      </c>
      <c r="C164" s="71">
        <f>SUM(C165:C169)</f>
        <v>1289.6300000000001</v>
      </c>
      <c r="D164" s="71">
        <f>SUM(D165:D169)</f>
        <v>1289.6300000000001</v>
      </c>
      <c r="E164" s="71">
        <f>SUM(E165:E169)</f>
        <v>997.01800000000003</v>
      </c>
      <c r="F164" s="209">
        <f t="shared" si="31"/>
        <v>77.310391352558483</v>
      </c>
      <c r="G164" s="210">
        <f t="shared" si="32"/>
        <v>-292.61200000000008</v>
      </c>
      <c r="H164" s="101"/>
    </row>
    <row r="165" spans="1:10" s="46" customFormat="1" x14ac:dyDescent="0.3">
      <c r="A165" s="30" t="s">
        <v>237</v>
      </c>
      <c r="B165" s="31" t="s">
        <v>19</v>
      </c>
      <c r="C165" s="82">
        <v>362.34</v>
      </c>
      <c r="D165" s="106">
        <v>362.34</v>
      </c>
      <c r="E165" s="82">
        <v>330.25900000000001</v>
      </c>
      <c r="F165" s="91">
        <f t="shared" si="31"/>
        <v>91.146161064193862</v>
      </c>
      <c r="G165" s="99">
        <f t="shared" si="32"/>
        <v>-32.08099999999996</v>
      </c>
      <c r="H165" s="257"/>
      <c r="J165" s="48"/>
    </row>
    <row r="166" spans="1:10" s="46" customFormat="1" ht="20.25" customHeight="1" x14ac:dyDescent="0.3">
      <c r="A166" s="30" t="s">
        <v>238</v>
      </c>
      <c r="B166" s="179" t="s">
        <v>20</v>
      </c>
      <c r="C166" s="82">
        <v>3.2</v>
      </c>
      <c r="D166" s="106">
        <v>3.2</v>
      </c>
      <c r="E166" s="82">
        <v>0</v>
      </c>
      <c r="F166" s="91">
        <f t="shared" si="31"/>
        <v>0</v>
      </c>
      <c r="G166" s="99">
        <f t="shared" si="32"/>
        <v>-3.2</v>
      </c>
      <c r="H166" s="257"/>
    </row>
    <row r="167" spans="1:10" s="46" customFormat="1" hidden="1" x14ac:dyDescent="0.3">
      <c r="A167" s="30" t="s">
        <v>22</v>
      </c>
      <c r="B167" s="179" t="s">
        <v>95</v>
      </c>
      <c r="C167" s="82"/>
      <c r="D167" s="82"/>
      <c r="E167" s="82"/>
      <c r="F167" s="91" t="e">
        <f t="shared" si="31"/>
        <v>#DIV/0!</v>
      </c>
      <c r="G167" s="99">
        <f t="shared" si="32"/>
        <v>0</v>
      </c>
      <c r="H167" s="48"/>
    </row>
    <row r="168" spans="1:10" s="46" customFormat="1" ht="21" customHeight="1" x14ac:dyDescent="0.3">
      <c r="A168" s="30" t="s">
        <v>239</v>
      </c>
      <c r="B168" s="31" t="s">
        <v>276</v>
      </c>
      <c r="C168" s="82">
        <v>77</v>
      </c>
      <c r="D168" s="106">
        <v>77</v>
      </c>
      <c r="E168" s="82">
        <v>67.41</v>
      </c>
      <c r="F168" s="91">
        <f t="shared" si="31"/>
        <v>87.545454545454533</v>
      </c>
      <c r="G168" s="99">
        <f t="shared" si="32"/>
        <v>-9.5900000000000034</v>
      </c>
      <c r="H168" s="48"/>
    </row>
    <row r="169" spans="1:10" s="46" customFormat="1" ht="22.5" customHeight="1" x14ac:dyDescent="0.3">
      <c r="A169" s="30" t="s">
        <v>240</v>
      </c>
      <c r="B169" s="31" t="s">
        <v>241</v>
      </c>
      <c r="C169" s="82">
        <v>847.09</v>
      </c>
      <c r="D169" s="82">
        <v>847.09</v>
      </c>
      <c r="E169" s="82">
        <v>599.34900000000005</v>
      </c>
      <c r="F169" s="91">
        <f t="shared" si="31"/>
        <v>70.753875030988439</v>
      </c>
      <c r="G169" s="99">
        <f t="shared" si="32"/>
        <v>-247.74099999999999</v>
      </c>
      <c r="H169" s="48"/>
    </row>
    <row r="170" spans="1:10" s="53" customFormat="1" ht="24" customHeight="1" x14ac:dyDescent="0.3">
      <c r="A170" s="40" t="s">
        <v>243</v>
      </c>
      <c r="B170" s="43" t="s">
        <v>24</v>
      </c>
      <c r="C170" s="71">
        <f>SUM(C172)</f>
        <v>406.89499999999998</v>
      </c>
      <c r="D170" s="71">
        <f>SUM(D172)</f>
        <v>406.89499999999998</v>
      </c>
      <c r="E170" s="71">
        <f>SUM(E172)</f>
        <v>365.44</v>
      </c>
      <c r="F170" s="209">
        <f t="shared" si="31"/>
        <v>89.81186792661498</v>
      </c>
      <c r="G170" s="210">
        <f t="shared" si="32"/>
        <v>-41.454999999999984</v>
      </c>
      <c r="H170" s="101"/>
    </row>
    <row r="171" spans="1:10" s="53" customFormat="1" ht="26.25" customHeight="1" x14ac:dyDescent="0.3">
      <c r="A171" s="40" t="s">
        <v>325</v>
      </c>
      <c r="B171" s="223" t="s">
        <v>327</v>
      </c>
      <c r="C171" s="69">
        <f>SUM(C172)</f>
        <v>406.89499999999998</v>
      </c>
      <c r="D171" s="69">
        <f t="shared" ref="D171:G171" si="34">SUM(D172)</f>
        <v>406.89499999999998</v>
      </c>
      <c r="E171" s="69">
        <f t="shared" si="34"/>
        <v>365.44</v>
      </c>
      <c r="F171" s="262">
        <f t="shared" si="34"/>
        <v>89.81186792661498</v>
      </c>
      <c r="G171" s="69">
        <f t="shared" si="34"/>
        <v>-41.454999999999984</v>
      </c>
      <c r="H171" s="242"/>
    </row>
    <row r="172" spans="1:10" s="46" customFormat="1" ht="39.75" customHeight="1" x14ac:dyDescent="0.3">
      <c r="A172" s="30" t="s">
        <v>246</v>
      </c>
      <c r="B172" s="193" t="s">
        <v>247</v>
      </c>
      <c r="C172" s="82">
        <v>406.89499999999998</v>
      </c>
      <c r="D172" s="106">
        <v>406.89499999999998</v>
      </c>
      <c r="E172" s="82">
        <v>365.44</v>
      </c>
      <c r="F172" s="91">
        <f t="shared" si="31"/>
        <v>89.81186792661498</v>
      </c>
      <c r="G172" s="99">
        <f t="shared" si="32"/>
        <v>-41.454999999999984</v>
      </c>
      <c r="H172" s="48"/>
    </row>
    <row r="173" spans="1:10" s="46" customFormat="1" ht="27" customHeight="1" x14ac:dyDescent="0.3">
      <c r="A173" s="40" t="s">
        <v>253</v>
      </c>
      <c r="B173" s="194" t="s">
        <v>16</v>
      </c>
      <c r="C173" s="71">
        <f>SUM(C176+C174)</f>
        <v>1000.5430000000001</v>
      </c>
      <c r="D173" s="71">
        <f t="shared" ref="D173:E173" si="35">SUM(D176+D174)</f>
        <v>1000.5430000000001</v>
      </c>
      <c r="E173" s="71">
        <f t="shared" si="35"/>
        <v>416.74399999999997</v>
      </c>
      <c r="F173" s="209">
        <f t="shared" si="31"/>
        <v>41.651783081786583</v>
      </c>
      <c r="G173" s="210">
        <f t="shared" si="32"/>
        <v>-583.79900000000021</v>
      </c>
      <c r="H173" s="48"/>
    </row>
    <row r="174" spans="1:10" s="46" customFormat="1" ht="23.25" customHeight="1" x14ac:dyDescent="0.3">
      <c r="A174" s="40" t="s">
        <v>349</v>
      </c>
      <c r="B174" s="258" t="s">
        <v>350</v>
      </c>
      <c r="C174" s="69">
        <f>SUM(C175)</f>
        <v>386.34300000000002</v>
      </c>
      <c r="D174" s="69">
        <f t="shared" ref="D174:E174" si="36">SUM(D175)</f>
        <v>386.34300000000002</v>
      </c>
      <c r="E174" s="69">
        <f t="shared" si="36"/>
        <v>139.17099999999999</v>
      </c>
      <c r="F174" s="35">
        <f t="shared" si="31"/>
        <v>36.022653445254605</v>
      </c>
      <c r="G174" s="94">
        <f t="shared" si="32"/>
        <v>-247.17200000000003</v>
      </c>
      <c r="H174" s="48"/>
    </row>
    <row r="175" spans="1:10" s="46" customFormat="1" ht="27" customHeight="1" x14ac:dyDescent="0.3">
      <c r="A175" s="30" t="s">
        <v>351</v>
      </c>
      <c r="B175" s="34" t="s">
        <v>352</v>
      </c>
      <c r="C175" s="82">
        <v>386.34300000000002</v>
      </c>
      <c r="D175" s="82">
        <v>386.34300000000002</v>
      </c>
      <c r="E175" s="82">
        <v>139.17099999999999</v>
      </c>
      <c r="F175" s="91">
        <f t="shared" si="31"/>
        <v>36.022653445254605</v>
      </c>
      <c r="G175" s="99">
        <f t="shared" si="32"/>
        <v>-247.17200000000003</v>
      </c>
      <c r="H175" s="48"/>
    </row>
    <row r="176" spans="1:10" s="46" customFormat="1" ht="24" customHeight="1" x14ac:dyDescent="0.3">
      <c r="A176" s="40" t="s">
        <v>252</v>
      </c>
      <c r="B176" s="258" t="s">
        <v>17</v>
      </c>
      <c r="C176" s="69">
        <v>614.20000000000005</v>
      </c>
      <c r="D176" s="269">
        <v>614.20000000000005</v>
      </c>
      <c r="E176" s="69">
        <v>277.57299999999998</v>
      </c>
      <c r="F176" s="35">
        <f t="shared" si="31"/>
        <v>45.192608270921518</v>
      </c>
      <c r="G176" s="94">
        <f t="shared" si="32"/>
        <v>-336.62700000000007</v>
      </c>
      <c r="H176" s="48"/>
    </row>
    <row r="177" spans="1:9" s="53" customFormat="1" ht="24" customHeight="1" x14ac:dyDescent="0.3">
      <c r="A177" s="40" t="s">
        <v>277</v>
      </c>
      <c r="B177" s="43" t="s">
        <v>50</v>
      </c>
      <c r="C177" s="71">
        <f>SUM(C178+C180+C182)</f>
        <v>17342.111000000001</v>
      </c>
      <c r="D177" s="71">
        <f t="shared" ref="D177:E177" si="37">SUM(D178+D180+D182)</f>
        <v>16505.251</v>
      </c>
      <c r="E177" s="71">
        <f t="shared" si="37"/>
        <v>6128.2269999999999</v>
      </c>
      <c r="F177" s="209">
        <f t="shared" si="31"/>
        <v>37.128953688738207</v>
      </c>
      <c r="G177" s="210">
        <f t="shared" si="32"/>
        <v>-10377.024000000001</v>
      </c>
      <c r="H177" s="101"/>
    </row>
    <row r="178" spans="1:9" s="46" customFormat="1" ht="25.5" customHeight="1" x14ac:dyDescent="0.3">
      <c r="A178" s="219" t="s">
        <v>278</v>
      </c>
      <c r="B178" s="239" t="s">
        <v>281</v>
      </c>
      <c r="C178" s="69">
        <v>16754.111000000001</v>
      </c>
      <c r="D178" s="269">
        <v>15957.251</v>
      </c>
      <c r="E178" s="69">
        <v>6128.2269999999999</v>
      </c>
      <c r="F178" s="35">
        <f t="shared" si="31"/>
        <v>38.404027109681991</v>
      </c>
      <c r="G178" s="94">
        <f t="shared" si="32"/>
        <v>-9829.0240000000013</v>
      </c>
      <c r="H178" s="48"/>
    </row>
    <row r="179" spans="1:9" s="46" customFormat="1" ht="19.5" hidden="1" x14ac:dyDescent="0.3">
      <c r="A179" s="219" t="s">
        <v>96</v>
      </c>
      <c r="B179" s="240"/>
      <c r="C179" s="241">
        <v>0</v>
      </c>
      <c r="D179" s="69">
        <v>0</v>
      </c>
      <c r="E179" s="69">
        <v>0</v>
      </c>
      <c r="F179" s="35" t="e">
        <f t="shared" si="31"/>
        <v>#DIV/0!</v>
      </c>
      <c r="G179" s="94">
        <f t="shared" si="32"/>
        <v>0</v>
      </c>
      <c r="H179" s="48"/>
    </row>
    <row r="180" spans="1:9" s="46" customFormat="1" x14ac:dyDescent="0.3">
      <c r="A180" s="219" t="s">
        <v>333</v>
      </c>
      <c r="B180" s="223" t="s">
        <v>334</v>
      </c>
      <c r="C180" s="69">
        <f>SUM(C181)</f>
        <v>300</v>
      </c>
      <c r="D180" s="69">
        <f t="shared" ref="D180:G180" si="38">SUM(D181)</f>
        <v>300</v>
      </c>
      <c r="E180" s="69">
        <f t="shared" si="38"/>
        <v>0</v>
      </c>
      <c r="F180" s="262">
        <f t="shared" si="38"/>
        <v>0</v>
      </c>
      <c r="G180" s="69">
        <f t="shared" si="38"/>
        <v>-300</v>
      </c>
      <c r="H180" s="48"/>
    </row>
    <row r="181" spans="1:9" s="46" customFormat="1" x14ac:dyDescent="0.3">
      <c r="A181" s="30" t="s">
        <v>279</v>
      </c>
      <c r="B181" s="31" t="s">
        <v>282</v>
      </c>
      <c r="C181" s="82">
        <v>300</v>
      </c>
      <c r="D181" s="106">
        <v>300</v>
      </c>
      <c r="E181" s="82">
        <v>0</v>
      </c>
      <c r="F181" s="91">
        <v>0</v>
      </c>
      <c r="G181" s="99">
        <f t="shared" si="32"/>
        <v>-300</v>
      </c>
      <c r="H181" s="48"/>
    </row>
    <row r="182" spans="1:9" s="46" customFormat="1" x14ac:dyDescent="0.3">
      <c r="A182" s="219" t="s">
        <v>280</v>
      </c>
      <c r="B182" s="215" t="s">
        <v>283</v>
      </c>
      <c r="C182" s="69">
        <v>288</v>
      </c>
      <c r="D182" s="269">
        <v>248</v>
      </c>
      <c r="E182" s="69">
        <v>0</v>
      </c>
      <c r="F182" s="35">
        <f t="shared" si="31"/>
        <v>0</v>
      </c>
      <c r="G182" s="94">
        <f t="shared" si="32"/>
        <v>-248</v>
      </c>
      <c r="H182" s="48"/>
    </row>
    <row r="183" spans="1:9" s="53" customFormat="1" ht="41.25" customHeight="1" x14ac:dyDescent="0.3">
      <c r="A183" s="40" t="s">
        <v>255</v>
      </c>
      <c r="B183" s="195" t="s">
        <v>51</v>
      </c>
      <c r="C183" s="71">
        <f>SUM(C184)</f>
        <v>17821.147000000001</v>
      </c>
      <c r="D183" s="71">
        <f>SUM(D184)</f>
        <v>17742.011999999999</v>
      </c>
      <c r="E183" s="71">
        <f>SUM(E184)</f>
        <v>10568.951999999999</v>
      </c>
      <c r="F183" s="209">
        <f t="shared" si="31"/>
        <v>59.570199817247335</v>
      </c>
      <c r="G183" s="210">
        <f t="shared" si="32"/>
        <v>-7173.0599999999995</v>
      </c>
      <c r="H183" s="101"/>
    </row>
    <row r="184" spans="1:9" s="53" customFormat="1" ht="23.25" customHeight="1" x14ac:dyDescent="0.3">
      <c r="A184" s="196">
        <v>6650</v>
      </c>
      <c r="B184" s="31" t="s">
        <v>256</v>
      </c>
      <c r="C184" s="82">
        <v>17821.147000000001</v>
      </c>
      <c r="D184" s="82">
        <v>17742.011999999999</v>
      </c>
      <c r="E184" s="82">
        <v>10568.951999999999</v>
      </c>
      <c r="F184" s="91">
        <f t="shared" si="31"/>
        <v>59.570199817247335</v>
      </c>
      <c r="G184" s="99">
        <f t="shared" si="32"/>
        <v>-7173.0599999999995</v>
      </c>
      <c r="H184" s="101"/>
    </row>
    <row r="185" spans="1:9" s="46" customFormat="1" ht="42.75" customHeight="1" x14ac:dyDescent="0.3">
      <c r="A185" s="197">
        <v>7300</v>
      </c>
      <c r="B185" s="43" t="s">
        <v>285</v>
      </c>
      <c r="C185" s="71">
        <f>SUM(C188)</f>
        <v>60</v>
      </c>
      <c r="D185" s="71">
        <f>SUM(D188)</f>
        <v>60</v>
      </c>
      <c r="E185" s="71">
        <f>SUM(E188)</f>
        <v>32.5</v>
      </c>
      <c r="F185" s="209">
        <f t="shared" si="31"/>
        <v>54.166666666666664</v>
      </c>
      <c r="G185" s="210">
        <f t="shared" si="32"/>
        <v>-27.5</v>
      </c>
      <c r="H185" s="48"/>
    </row>
    <row r="186" spans="1:9" s="46" customFormat="1" ht="42.75" customHeight="1" x14ac:dyDescent="0.3">
      <c r="A186" s="319" t="s">
        <v>14</v>
      </c>
      <c r="B186" s="321" t="s">
        <v>78</v>
      </c>
      <c r="C186" s="323" t="s">
        <v>65</v>
      </c>
      <c r="D186" s="324"/>
      <c r="E186" s="325" t="s">
        <v>11</v>
      </c>
      <c r="F186" s="327" t="s">
        <v>343</v>
      </c>
      <c r="G186" s="317" t="s">
        <v>344</v>
      </c>
      <c r="H186" s="48"/>
    </row>
    <row r="187" spans="1:9" s="46" customFormat="1" ht="93.75" customHeight="1" x14ac:dyDescent="0.3">
      <c r="A187" s="320"/>
      <c r="B187" s="322"/>
      <c r="C187" s="66" t="s">
        <v>139</v>
      </c>
      <c r="D187" s="66" t="s">
        <v>342</v>
      </c>
      <c r="E187" s="326"/>
      <c r="F187" s="328"/>
      <c r="G187" s="318"/>
      <c r="H187" s="48"/>
    </row>
    <row r="188" spans="1:9" s="53" customFormat="1" ht="22.5" customHeight="1" x14ac:dyDescent="0.3">
      <c r="A188" s="196">
        <v>7310</v>
      </c>
      <c r="B188" s="31" t="s">
        <v>284</v>
      </c>
      <c r="C188" s="82">
        <v>60</v>
      </c>
      <c r="D188" s="82">
        <v>60</v>
      </c>
      <c r="E188" s="82">
        <v>32.5</v>
      </c>
      <c r="F188" s="91">
        <f t="shared" si="31"/>
        <v>54.166666666666664</v>
      </c>
      <c r="G188" s="99">
        <f t="shared" si="32"/>
        <v>-27.5</v>
      </c>
      <c r="H188" s="101"/>
    </row>
    <row r="189" spans="1:9" s="46" customFormat="1" ht="23.25" customHeight="1" x14ac:dyDescent="0.3">
      <c r="A189" s="197">
        <v>7400</v>
      </c>
      <c r="B189" s="195" t="s">
        <v>53</v>
      </c>
      <c r="C189" s="71">
        <f>SUM(C191:C192)</f>
        <v>3845.6000000000004</v>
      </c>
      <c r="D189" s="71">
        <f>SUM(D191:D192)</f>
        <v>3845.6000000000004</v>
      </c>
      <c r="E189" s="71">
        <f>SUM(E191:E192)</f>
        <v>1609.56</v>
      </c>
      <c r="F189" s="209">
        <f t="shared" si="31"/>
        <v>41.854587060536716</v>
      </c>
      <c r="G189" s="210">
        <f t="shared" si="32"/>
        <v>-2236.0400000000004</v>
      </c>
      <c r="H189" s="48"/>
      <c r="I189" s="48"/>
    </row>
    <row r="190" spans="1:9" s="46" customFormat="1" ht="36.75" hidden="1" customHeight="1" x14ac:dyDescent="0.3">
      <c r="A190" s="196">
        <v>210105</v>
      </c>
      <c r="B190" s="83" t="s">
        <v>52</v>
      </c>
      <c r="C190" s="69"/>
      <c r="D190" s="212"/>
      <c r="E190" s="69">
        <v>0</v>
      </c>
      <c r="F190" s="209" t="e">
        <f t="shared" si="31"/>
        <v>#DIV/0!</v>
      </c>
      <c r="G190" s="210">
        <f t="shared" si="32"/>
        <v>0</v>
      </c>
      <c r="H190" s="48"/>
    </row>
    <row r="191" spans="1:9" s="53" customFormat="1" ht="25.5" customHeight="1" x14ac:dyDescent="0.3">
      <c r="A191" s="196">
        <v>7410</v>
      </c>
      <c r="B191" s="198" t="s">
        <v>286</v>
      </c>
      <c r="C191" s="82">
        <v>3180.8</v>
      </c>
      <c r="D191" s="82">
        <v>3180.8</v>
      </c>
      <c r="E191" s="82">
        <v>981.28499999999997</v>
      </c>
      <c r="F191" s="91">
        <f t="shared" si="31"/>
        <v>30.850257796780685</v>
      </c>
      <c r="G191" s="99">
        <f t="shared" si="32"/>
        <v>-2199.5150000000003</v>
      </c>
      <c r="H191" s="101"/>
    </row>
    <row r="192" spans="1:9" s="46" customFormat="1" ht="24.75" customHeight="1" x14ac:dyDescent="0.3">
      <c r="A192" s="196">
        <v>7470</v>
      </c>
      <c r="B192" s="198" t="s">
        <v>287</v>
      </c>
      <c r="C192" s="82">
        <v>664.8</v>
      </c>
      <c r="D192" s="106">
        <v>664.8</v>
      </c>
      <c r="E192" s="82">
        <v>628.27499999999998</v>
      </c>
      <c r="F192" s="91">
        <f t="shared" si="31"/>
        <v>94.505866425992778</v>
      </c>
      <c r="G192" s="99">
        <f t="shared" si="32"/>
        <v>-36.524999999999977</v>
      </c>
      <c r="H192" s="48"/>
    </row>
    <row r="193" spans="1:9" s="53" customFormat="1" ht="26.25" customHeight="1" x14ac:dyDescent="0.3">
      <c r="A193" s="197">
        <v>7600</v>
      </c>
      <c r="B193" s="199" t="s">
        <v>109</v>
      </c>
      <c r="C193" s="71">
        <f>SUM(C194:C194)</f>
        <v>300</v>
      </c>
      <c r="D193" s="71">
        <f>SUM(D194:D194)</f>
        <v>300</v>
      </c>
      <c r="E193" s="71">
        <f>SUM(E194:E194)</f>
        <v>18</v>
      </c>
      <c r="F193" s="209">
        <f t="shared" si="31"/>
        <v>6</v>
      </c>
      <c r="G193" s="210">
        <f t="shared" si="32"/>
        <v>-282</v>
      </c>
      <c r="H193" s="101"/>
    </row>
    <row r="194" spans="1:9" s="46" customFormat="1" ht="26.25" customHeight="1" x14ac:dyDescent="0.3">
      <c r="A194" s="196">
        <v>7700</v>
      </c>
      <c r="B194" s="200" t="s">
        <v>288</v>
      </c>
      <c r="C194" s="82">
        <v>300</v>
      </c>
      <c r="D194" s="106">
        <v>300</v>
      </c>
      <c r="E194" s="82">
        <v>18</v>
      </c>
      <c r="F194" s="91">
        <f t="shared" si="31"/>
        <v>6</v>
      </c>
      <c r="G194" s="99">
        <f t="shared" si="32"/>
        <v>-282</v>
      </c>
      <c r="H194" s="48"/>
    </row>
    <row r="195" spans="1:9" s="53" customFormat="1" ht="19.5" customHeight="1" x14ac:dyDescent="0.3">
      <c r="A195" s="40" t="s">
        <v>270</v>
      </c>
      <c r="B195" s="43" t="s">
        <v>26</v>
      </c>
      <c r="C195" s="71">
        <f>SUM(C198:C199)</f>
        <v>19892.400000000001</v>
      </c>
      <c r="D195" s="71">
        <f>SUM(D198:D199)</f>
        <v>15564.14</v>
      </c>
      <c r="E195" s="71">
        <f>SUM(E198:E199)</f>
        <v>5201.4769999999999</v>
      </c>
      <c r="F195" s="209">
        <f t="shared" si="31"/>
        <v>33.4196235705924</v>
      </c>
      <c r="G195" s="210">
        <f t="shared" si="32"/>
        <v>-10362.663</v>
      </c>
      <c r="H195" s="101"/>
    </row>
    <row r="196" spans="1:9" s="46" customFormat="1" ht="18.75" hidden="1" customHeight="1" x14ac:dyDescent="0.3">
      <c r="A196" s="30" t="s">
        <v>33</v>
      </c>
      <c r="B196" s="201" t="s">
        <v>49</v>
      </c>
      <c r="C196" s="270"/>
      <c r="D196" s="212"/>
      <c r="E196" s="69">
        <v>0</v>
      </c>
      <c r="F196" s="209" t="e">
        <f t="shared" si="31"/>
        <v>#DIV/0!</v>
      </c>
      <c r="G196" s="210">
        <f t="shared" si="32"/>
        <v>0</v>
      </c>
      <c r="H196" s="48"/>
    </row>
    <row r="197" spans="1:9" s="46" customFormat="1" ht="18" hidden="1" customHeight="1" x14ac:dyDescent="0.3">
      <c r="A197" s="196">
        <v>250915</v>
      </c>
      <c r="B197" s="83" t="s">
        <v>54</v>
      </c>
      <c r="C197" s="270">
        <v>0</v>
      </c>
      <c r="D197" s="212">
        <v>0</v>
      </c>
      <c r="E197" s="69">
        <v>0</v>
      </c>
      <c r="F197" s="209" t="e">
        <f t="shared" si="31"/>
        <v>#DIV/0!</v>
      </c>
      <c r="G197" s="210">
        <f t="shared" si="32"/>
        <v>0</v>
      </c>
      <c r="H197" s="48"/>
    </row>
    <row r="198" spans="1:9" s="46" customFormat="1" ht="39" customHeight="1" x14ac:dyDescent="0.3">
      <c r="A198" s="196">
        <v>8590</v>
      </c>
      <c r="B198" s="31" t="s">
        <v>289</v>
      </c>
      <c r="C198" s="82">
        <v>19492.400000000001</v>
      </c>
      <c r="D198" s="106">
        <v>15164.14</v>
      </c>
      <c r="E198" s="82">
        <v>5201.4769999999999</v>
      </c>
      <c r="F198" s="91">
        <f t="shared" si="31"/>
        <v>34.301167095529323</v>
      </c>
      <c r="G198" s="99">
        <f t="shared" si="32"/>
        <v>-9962.6630000000005</v>
      </c>
      <c r="H198" s="48"/>
    </row>
    <row r="199" spans="1:9" s="47" customFormat="1" ht="21.75" customHeight="1" x14ac:dyDescent="0.3">
      <c r="A199" s="196">
        <v>8600</v>
      </c>
      <c r="B199" s="31" t="s">
        <v>27</v>
      </c>
      <c r="C199" s="82">
        <v>400</v>
      </c>
      <c r="D199" s="82">
        <v>400</v>
      </c>
      <c r="E199" s="82">
        <v>0</v>
      </c>
      <c r="F199" s="91">
        <f t="shared" si="31"/>
        <v>0</v>
      </c>
      <c r="G199" s="99">
        <f t="shared" si="32"/>
        <v>-400</v>
      </c>
      <c r="H199" s="59"/>
      <c r="I199" s="59"/>
    </row>
    <row r="200" spans="1:9" s="47" customFormat="1" ht="21.75" customHeight="1" x14ac:dyDescent="0.3">
      <c r="A200" s="197">
        <v>9100</v>
      </c>
      <c r="B200" s="202" t="s">
        <v>49</v>
      </c>
      <c r="C200" s="71">
        <f>SUM(C201:C202)</f>
        <v>159</v>
      </c>
      <c r="D200" s="71">
        <f>SUM(D201:D202)</f>
        <v>142</v>
      </c>
      <c r="E200" s="71">
        <f>SUM(E201:E202)</f>
        <v>67.652000000000001</v>
      </c>
      <c r="F200" s="71">
        <f>SUM(F201:F202)</f>
        <v>49.381021897810214</v>
      </c>
      <c r="G200" s="210">
        <f t="shared" si="32"/>
        <v>-74.347999999999999</v>
      </c>
      <c r="H200" s="59"/>
      <c r="I200" s="59"/>
    </row>
    <row r="201" spans="1:9" s="47" customFormat="1" ht="21.75" customHeight="1" x14ac:dyDescent="0.3">
      <c r="A201" s="196">
        <v>9140</v>
      </c>
      <c r="B201" s="31" t="s">
        <v>290</v>
      </c>
      <c r="C201" s="82">
        <v>154</v>
      </c>
      <c r="D201" s="82">
        <v>137</v>
      </c>
      <c r="E201" s="82">
        <v>67.652000000000001</v>
      </c>
      <c r="F201" s="91">
        <f t="shared" si="31"/>
        <v>49.381021897810214</v>
      </c>
      <c r="G201" s="99">
        <f t="shared" si="32"/>
        <v>-69.347999999999999</v>
      </c>
      <c r="H201" s="59"/>
      <c r="I201" s="59"/>
    </row>
    <row r="202" spans="1:9" s="49" customFormat="1" ht="36.75" customHeight="1" x14ac:dyDescent="0.3">
      <c r="A202" s="196">
        <v>9180</v>
      </c>
      <c r="B202" s="203" t="s">
        <v>291</v>
      </c>
      <c r="C202" s="106">
        <v>5</v>
      </c>
      <c r="D202" s="106">
        <v>5</v>
      </c>
      <c r="E202" s="82">
        <v>0</v>
      </c>
      <c r="F202" s="91">
        <f t="shared" si="31"/>
        <v>0</v>
      </c>
      <c r="G202" s="99">
        <f t="shared" si="32"/>
        <v>-5</v>
      </c>
      <c r="H202" s="65"/>
      <c r="I202" s="65"/>
    </row>
    <row r="203" spans="1:9" s="49" customFormat="1" ht="45" customHeight="1" x14ac:dyDescent="0.3">
      <c r="A203" s="196"/>
      <c r="B203" s="73" t="s">
        <v>353</v>
      </c>
      <c r="C203" s="267">
        <f>SUM(C200+C195+C193+C189+C185+C183+C177+C173+C170+C164+C161+C151+C148)</f>
        <v>82547.52899999998</v>
      </c>
      <c r="D203" s="267">
        <f t="shared" ref="D203" si="39">SUM(D200+D195+D193+D189+D185+D183+D177+D173+D170+D164+D161+D151+D148)</f>
        <v>76385.540999999983</v>
      </c>
      <c r="E203" s="267">
        <f>SUM(E200+E195+E193+E189+E185+E183+E177+E173+E170+E164+E161+E151+E148)</f>
        <v>37492.416999999994</v>
      </c>
      <c r="F203" s="209">
        <f t="shared" si="31"/>
        <v>49.083133416571599</v>
      </c>
      <c r="G203" s="210">
        <f t="shared" si="32"/>
        <v>-38893.123999999989</v>
      </c>
      <c r="H203" s="65"/>
      <c r="I203" s="65"/>
    </row>
    <row r="204" spans="1:9" s="49" customFormat="1" ht="24.75" customHeight="1" x14ac:dyDescent="0.35">
      <c r="A204" s="196"/>
      <c r="B204" s="187" t="s">
        <v>35</v>
      </c>
      <c r="C204" s="271">
        <f>SUM(C205)</f>
        <v>100</v>
      </c>
      <c r="D204" s="271">
        <f t="shared" ref="D204:E204" si="40">SUM(D205)</f>
        <v>100</v>
      </c>
      <c r="E204" s="271">
        <f t="shared" si="40"/>
        <v>100</v>
      </c>
      <c r="F204" s="89">
        <f t="shared" si="31"/>
        <v>100</v>
      </c>
      <c r="G204" s="92">
        <f t="shared" si="32"/>
        <v>0</v>
      </c>
      <c r="H204" s="65"/>
      <c r="I204" s="65"/>
    </row>
    <row r="205" spans="1:9" s="49" customFormat="1" ht="39" customHeight="1" x14ac:dyDescent="0.3">
      <c r="A205" s="76">
        <v>8370</v>
      </c>
      <c r="B205" s="189" t="s">
        <v>354</v>
      </c>
      <c r="C205" s="106">
        <v>100</v>
      </c>
      <c r="D205" s="106">
        <v>100</v>
      </c>
      <c r="E205" s="82">
        <v>100</v>
      </c>
      <c r="F205" s="91">
        <f t="shared" si="31"/>
        <v>100</v>
      </c>
      <c r="G205" s="99">
        <f t="shared" si="32"/>
        <v>0</v>
      </c>
      <c r="H205" s="65"/>
      <c r="I205" s="65"/>
    </row>
    <row r="206" spans="1:9" s="49" customFormat="1" ht="29.25" customHeight="1" x14ac:dyDescent="0.3">
      <c r="A206" s="84"/>
      <c r="B206" s="201" t="s">
        <v>55</v>
      </c>
      <c r="C206" s="71">
        <f>SUM(C200+C195+C193+C189+C185+C183+C177+C173+C170+C164+C161+C151+C148+C204)</f>
        <v>82647.52899999998</v>
      </c>
      <c r="D206" s="71">
        <f t="shared" ref="D206:E206" si="41">SUM(D200+D195+D193+D189+D185+D183+D177+D173+D170+D164+D161+D151+D148+D204)</f>
        <v>76485.540999999983</v>
      </c>
      <c r="E206" s="71">
        <f t="shared" si="41"/>
        <v>37592.416999999994</v>
      </c>
      <c r="F206" s="209">
        <f t="shared" si="31"/>
        <v>49.149703994379806</v>
      </c>
      <c r="G206" s="210">
        <f t="shared" si="32"/>
        <v>-38893.123999999989</v>
      </c>
      <c r="H206" s="65"/>
    </row>
    <row r="207" spans="1:9" s="49" customFormat="1" ht="24.75" customHeight="1" x14ac:dyDescent="0.3">
      <c r="A207" s="85"/>
      <c r="B207" s="85" t="s">
        <v>56</v>
      </c>
      <c r="C207" s="71">
        <v>60345.944000000003</v>
      </c>
      <c r="D207" s="71">
        <v>58529.216</v>
      </c>
      <c r="E207" s="213">
        <v>30412.925999999999</v>
      </c>
      <c r="F207" s="209">
        <f t="shared" si="31"/>
        <v>51.961956913962425</v>
      </c>
      <c r="G207" s="210">
        <f t="shared" si="32"/>
        <v>-28116.29</v>
      </c>
      <c r="H207" s="65"/>
    </row>
    <row r="208" spans="1:9" s="46" customFormat="1" ht="21" customHeight="1" x14ac:dyDescent="0.35">
      <c r="A208" s="162">
        <v>8000</v>
      </c>
      <c r="B208" s="161" t="s">
        <v>57</v>
      </c>
      <c r="C208" s="213">
        <f>SUM(C209+C211)</f>
        <v>-300</v>
      </c>
      <c r="D208" s="213">
        <f t="shared" ref="D208:E208" si="42">SUM(D209+D211)</f>
        <v>-200</v>
      </c>
      <c r="E208" s="213">
        <f t="shared" si="42"/>
        <v>-307.76400000000001</v>
      </c>
      <c r="F208" s="209">
        <f t="shared" si="31"/>
        <v>153.88200000000001</v>
      </c>
      <c r="G208" s="210">
        <f t="shared" si="32"/>
        <v>-107.76400000000001</v>
      </c>
      <c r="H208" s="48"/>
    </row>
    <row r="209" spans="1:8" s="46" customFormat="1" ht="30" customHeight="1" x14ac:dyDescent="0.3">
      <c r="A209" s="162">
        <v>8090</v>
      </c>
      <c r="B209" s="249" t="s">
        <v>341</v>
      </c>
      <c r="C209" s="250">
        <f>SUM(C210)</f>
        <v>-300</v>
      </c>
      <c r="D209" s="250">
        <f t="shared" ref="D209:E209" si="43">SUM(D210)</f>
        <v>-200</v>
      </c>
      <c r="E209" s="250">
        <f t="shared" si="43"/>
        <v>-300</v>
      </c>
      <c r="F209" s="35">
        <f t="shared" si="31"/>
        <v>150</v>
      </c>
      <c r="G209" s="94">
        <f t="shared" si="32"/>
        <v>-100</v>
      </c>
      <c r="H209" s="48"/>
    </row>
    <row r="210" spans="1:8" s="46" customFormat="1" ht="21" customHeight="1" x14ac:dyDescent="0.3">
      <c r="A210" s="162">
        <v>8092</v>
      </c>
      <c r="B210" s="247" t="s">
        <v>338</v>
      </c>
      <c r="C210" s="251">
        <v>-300</v>
      </c>
      <c r="D210" s="252">
        <v>-200</v>
      </c>
      <c r="E210" s="251">
        <v>-300</v>
      </c>
      <c r="F210" s="91">
        <f t="shared" si="31"/>
        <v>150</v>
      </c>
      <c r="G210" s="99">
        <f t="shared" si="32"/>
        <v>-100</v>
      </c>
      <c r="H210" s="48"/>
    </row>
    <row r="211" spans="1:8" s="46" customFormat="1" ht="36.75" customHeight="1" x14ac:dyDescent="0.3">
      <c r="A211" s="162">
        <v>8100</v>
      </c>
      <c r="B211" s="249" t="s">
        <v>340</v>
      </c>
      <c r="C211" s="250">
        <f>SUM(C212)</f>
        <v>0</v>
      </c>
      <c r="D211" s="250">
        <f t="shared" ref="D211:E211" si="44">SUM(D212)</f>
        <v>0</v>
      </c>
      <c r="E211" s="250">
        <f t="shared" si="44"/>
        <v>-7.7640000000000002</v>
      </c>
      <c r="F211" s="35">
        <v>0</v>
      </c>
      <c r="G211" s="94">
        <f t="shared" si="32"/>
        <v>-7.7640000000000002</v>
      </c>
      <c r="H211" s="48"/>
    </row>
    <row r="212" spans="1:8" s="46" customFormat="1" ht="45" customHeight="1" x14ac:dyDescent="0.3">
      <c r="A212" s="162">
        <v>8104</v>
      </c>
      <c r="B212" s="203" t="s">
        <v>339</v>
      </c>
      <c r="C212" s="82">
        <v>0</v>
      </c>
      <c r="D212" s="106">
        <v>0</v>
      </c>
      <c r="E212" s="82">
        <v>-7.7640000000000002</v>
      </c>
      <c r="F212" s="91">
        <v>0</v>
      </c>
      <c r="G212" s="99">
        <f t="shared" si="32"/>
        <v>-7.7640000000000002</v>
      </c>
      <c r="H212" s="48"/>
    </row>
    <row r="213" spans="1:8" s="46" customFormat="1" ht="36" hidden="1" customHeight="1" x14ac:dyDescent="0.3">
      <c r="A213" s="162"/>
      <c r="B213" s="83"/>
      <c r="C213" s="82"/>
      <c r="D213" s="82"/>
      <c r="E213" s="82"/>
      <c r="F213" s="91"/>
      <c r="G213" s="210">
        <f t="shared" si="32"/>
        <v>0</v>
      </c>
    </row>
    <row r="214" spans="1:8" s="46" customFormat="1" ht="19.5" x14ac:dyDescent="0.35">
      <c r="A214" s="272"/>
      <c r="B214" s="159"/>
      <c r="C214" s="87"/>
      <c r="D214" s="273"/>
      <c r="E214" s="273"/>
      <c r="F214" s="87"/>
      <c r="G214" s="87"/>
    </row>
    <row r="215" spans="1:8" s="46" customFormat="1" x14ac:dyDescent="0.3">
      <c r="A215" s="272"/>
      <c r="B215" s="160"/>
      <c r="C215" s="87"/>
      <c r="D215" s="87"/>
      <c r="E215" s="273"/>
      <c r="F215" s="87"/>
      <c r="G215" s="87"/>
    </row>
    <row r="216" spans="1:8" s="46" customFormat="1" x14ac:dyDescent="0.3">
      <c r="A216" s="272"/>
      <c r="B216" s="86" t="s">
        <v>137</v>
      </c>
      <c r="C216" s="87"/>
      <c r="D216" s="87"/>
      <c r="E216" s="273"/>
      <c r="F216" s="87" t="s">
        <v>138</v>
      </c>
      <c r="G216" s="87"/>
    </row>
    <row r="217" spans="1:8" s="46" customFormat="1" x14ac:dyDescent="0.3">
      <c r="A217" s="50"/>
      <c r="B217" s="50"/>
      <c r="C217" s="51"/>
      <c r="D217" s="51"/>
      <c r="E217" s="52"/>
      <c r="F217" s="51"/>
      <c r="G217" s="51"/>
    </row>
    <row r="218" spans="1:8" s="46" customFormat="1" x14ac:dyDescent="0.3">
      <c r="A218" s="50"/>
      <c r="B218" s="50"/>
      <c r="C218" s="51"/>
      <c r="D218" s="51"/>
      <c r="E218" s="52"/>
      <c r="F218" s="51"/>
      <c r="G218" s="51"/>
    </row>
    <row r="219" spans="1:8" s="46" customFormat="1" x14ac:dyDescent="0.3">
      <c r="A219" s="50"/>
      <c r="B219" s="50"/>
      <c r="C219" s="51"/>
      <c r="D219" s="51"/>
      <c r="E219" s="52"/>
      <c r="F219" s="51"/>
      <c r="G219" s="51"/>
    </row>
    <row r="220" spans="1:8" s="46" customFormat="1" x14ac:dyDescent="0.3">
      <c r="A220" s="50"/>
      <c r="B220" s="50"/>
      <c r="C220" s="51"/>
      <c r="D220" s="51"/>
      <c r="E220" s="52"/>
      <c r="F220" s="51"/>
      <c r="G220" s="51"/>
    </row>
    <row r="221" spans="1:8" s="46" customFormat="1" x14ac:dyDescent="0.3">
      <c r="A221" s="50"/>
      <c r="B221" s="50"/>
      <c r="C221" s="51"/>
      <c r="D221" s="51"/>
      <c r="E221" s="52"/>
      <c r="F221" s="51"/>
      <c r="G221" s="51"/>
    </row>
    <row r="222" spans="1:8" s="46" customFormat="1" x14ac:dyDescent="0.3">
      <c r="A222" s="50"/>
      <c r="B222" s="50"/>
      <c r="C222" s="51"/>
      <c r="D222" s="51"/>
      <c r="E222" s="52"/>
      <c r="F222" s="51"/>
      <c r="G222" s="51"/>
    </row>
    <row r="223" spans="1:8" s="46" customFormat="1" x14ac:dyDescent="0.3">
      <c r="A223" s="50"/>
      <c r="B223" s="50"/>
      <c r="C223" s="51"/>
      <c r="D223" s="51"/>
      <c r="E223" s="52"/>
      <c r="F223" s="51"/>
      <c r="G223" s="51"/>
    </row>
    <row r="224" spans="1:8" s="46" customFormat="1" x14ac:dyDescent="0.3">
      <c r="A224" s="50"/>
      <c r="B224" s="50"/>
      <c r="C224" s="51"/>
      <c r="D224" s="51"/>
      <c r="E224" s="52"/>
      <c r="F224" s="51"/>
      <c r="G224" s="51"/>
    </row>
    <row r="225" spans="1:7" s="46" customFormat="1" x14ac:dyDescent="0.3">
      <c r="A225" s="50"/>
      <c r="B225" s="50"/>
      <c r="C225" s="51"/>
      <c r="D225" s="51"/>
      <c r="E225" s="52"/>
      <c r="F225" s="51"/>
      <c r="G225" s="51"/>
    </row>
    <row r="226" spans="1:7" s="46" customFormat="1" x14ac:dyDescent="0.3">
      <c r="A226" s="50"/>
      <c r="B226" s="50"/>
      <c r="C226" s="51"/>
      <c r="D226" s="51"/>
      <c r="E226" s="52"/>
      <c r="F226" s="51"/>
      <c r="G226" s="51"/>
    </row>
    <row r="227" spans="1:7" s="46" customFormat="1" x14ac:dyDescent="0.3">
      <c r="A227" s="50"/>
      <c r="B227" s="50"/>
      <c r="C227" s="51"/>
      <c r="D227" s="51"/>
      <c r="E227" s="52"/>
      <c r="F227" s="51"/>
      <c r="G227" s="51"/>
    </row>
    <row r="228" spans="1:7" s="46" customFormat="1" x14ac:dyDescent="0.3">
      <c r="A228" s="50"/>
      <c r="B228" s="50"/>
      <c r="C228" s="51"/>
      <c r="D228" s="51"/>
      <c r="E228" s="52"/>
      <c r="F228" s="51"/>
      <c r="G228" s="51"/>
    </row>
    <row r="229" spans="1:7" s="46" customFormat="1" x14ac:dyDescent="0.3">
      <c r="A229" s="50"/>
      <c r="B229" s="50"/>
      <c r="C229" s="51"/>
      <c r="D229" s="51"/>
      <c r="E229" s="52"/>
      <c r="F229" s="51"/>
      <c r="G229" s="51"/>
    </row>
    <row r="230" spans="1:7" s="46" customFormat="1" x14ac:dyDescent="0.3">
      <c r="A230" s="50"/>
      <c r="B230" s="50"/>
      <c r="C230" s="51"/>
      <c r="D230" s="51"/>
      <c r="E230" s="52"/>
      <c r="F230" s="51"/>
      <c r="G230" s="51"/>
    </row>
    <row r="231" spans="1:7" s="46" customFormat="1" x14ac:dyDescent="0.3">
      <c r="A231" s="50"/>
      <c r="B231" s="50"/>
      <c r="C231" s="51"/>
      <c r="D231" s="51"/>
      <c r="E231" s="52"/>
      <c r="F231" s="51"/>
      <c r="G231" s="51"/>
    </row>
    <row r="232" spans="1:7" s="46" customFormat="1" x14ac:dyDescent="0.3">
      <c r="A232" s="50"/>
      <c r="B232" s="50"/>
      <c r="C232" s="51"/>
      <c r="D232" s="51"/>
      <c r="E232" s="52"/>
      <c r="F232" s="51"/>
      <c r="G232" s="51"/>
    </row>
    <row r="233" spans="1:7" s="46" customFormat="1" x14ac:dyDescent="0.3">
      <c r="A233" s="50"/>
      <c r="B233" s="50"/>
      <c r="C233" s="51"/>
      <c r="D233" s="51"/>
      <c r="E233" s="52"/>
      <c r="F233" s="51"/>
      <c r="G233" s="51"/>
    </row>
    <row r="234" spans="1:7" s="46" customFormat="1" x14ac:dyDescent="0.3">
      <c r="A234" s="50"/>
      <c r="B234" s="50"/>
      <c r="C234" s="51"/>
      <c r="D234" s="51"/>
      <c r="E234" s="52"/>
      <c r="F234" s="51"/>
      <c r="G234" s="51"/>
    </row>
    <row r="235" spans="1:7" s="46" customFormat="1" x14ac:dyDescent="0.3">
      <c r="A235" s="50"/>
      <c r="B235" s="50"/>
      <c r="C235" s="51"/>
      <c r="D235" s="51"/>
      <c r="E235" s="52"/>
      <c r="F235" s="51"/>
      <c r="G235" s="51"/>
    </row>
    <row r="236" spans="1:7" s="46" customFormat="1" x14ac:dyDescent="0.3">
      <c r="A236" s="50"/>
      <c r="B236" s="50"/>
      <c r="C236" s="51"/>
      <c r="D236" s="51"/>
      <c r="E236" s="52"/>
      <c r="F236" s="51"/>
      <c r="G236" s="51"/>
    </row>
    <row r="237" spans="1:7" s="46" customFormat="1" x14ac:dyDescent="0.3">
      <c r="A237" s="50"/>
      <c r="B237" s="50"/>
      <c r="C237" s="51"/>
      <c r="D237" s="51"/>
      <c r="E237" s="52"/>
      <c r="F237" s="51"/>
      <c r="G237" s="51"/>
    </row>
    <row r="238" spans="1:7" s="46" customFormat="1" x14ac:dyDescent="0.3">
      <c r="A238" s="50"/>
      <c r="B238" s="50"/>
      <c r="C238" s="51"/>
      <c r="D238" s="51"/>
      <c r="E238" s="52"/>
      <c r="F238" s="51"/>
      <c r="G238" s="51"/>
    </row>
    <row r="239" spans="1:7" s="46" customFormat="1" x14ac:dyDescent="0.3">
      <c r="A239" s="50"/>
      <c r="B239" s="50"/>
      <c r="C239" s="51"/>
      <c r="D239" s="51"/>
      <c r="E239" s="52"/>
      <c r="F239" s="51"/>
      <c r="G239" s="51"/>
    </row>
    <row r="240" spans="1:7" s="46" customFormat="1" x14ac:dyDescent="0.3">
      <c r="A240" s="50"/>
      <c r="B240" s="50"/>
      <c r="C240" s="51"/>
      <c r="D240" s="51"/>
      <c r="E240" s="52"/>
      <c r="F240" s="51"/>
      <c r="G240" s="51"/>
    </row>
    <row r="241" spans="1:7" s="7" customFormat="1" x14ac:dyDescent="0.3">
      <c r="A241" s="13"/>
      <c r="B241" s="50"/>
      <c r="C241" s="14"/>
      <c r="D241" s="14"/>
      <c r="E241" s="28"/>
      <c r="F241" s="14"/>
      <c r="G241" s="14"/>
    </row>
    <row r="242" spans="1:7" s="7" customFormat="1" x14ac:dyDescent="0.3">
      <c r="A242" s="13"/>
      <c r="B242" s="50"/>
      <c r="C242" s="14"/>
      <c r="D242" s="14"/>
      <c r="E242" s="28"/>
      <c r="F242" s="14"/>
      <c r="G242" s="14"/>
    </row>
    <row r="243" spans="1:7" s="7" customFormat="1" x14ac:dyDescent="0.3">
      <c r="A243" s="13"/>
      <c r="B243" s="50"/>
      <c r="C243" s="14"/>
      <c r="D243" s="14"/>
      <c r="E243" s="28"/>
      <c r="F243" s="14"/>
      <c r="G243" s="14"/>
    </row>
    <row r="244" spans="1:7" s="7" customFormat="1" x14ac:dyDescent="0.3">
      <c r="A244" s="13"/>
      <c r="B244" s="13"/>
      <c r="C244" s="14"/>
      <c r="D244" s="14"/>
      <c r="E244" s="28"/>
      <c r="F244" s="14"/>
      <c r="G244" s="14"/>
    </row>
    <row r="245" spans="1:7" s="7" customFormat="1" x14ac:dyDescent="0.3">
      <c r="A245" s="13"/>
      <c r="B245" s="13"/>
      <c r="C245" s="14"/>
      <c r="D245" s="14"/>
      <c r="E245" s="28"/>
      <c r="F245" s="14"/>
      <c r="G245" s="14"/>
    </row>
    <row r="246" spans="1:7" s="7" customFormat="1" x14ac:dyDescent="0.3">
      <c r="A246" s="13"/>
      <c r="B246" s="13"/>
      <c r="C246" s="14"/>
      <c r="D246" s="14"/>
      <c r="E246" s="28"/>
      <c r="F246" s="14"/>
      <c r="G246" s="14"/>
    </row>
    <row r="247" spans="1:7" s="7" customFormat="1" x14ac:dyDescent="0.3">
      <c r="A247" s="13"/>
      <c r="B247" s="13"/>
      <c r="C247" s="14"/>
      <c r="D247" s="14"/>
      <c r="E247" s="28"/>
      <c r="F247" s="14"/>
      <c r="G247" s="14"/>
    </row>
    <row r="248" spans="1:7" s="7" customFormat="1" x14ac:dyDescent="0.3">
      <c r="A248" s="13"/>
      <c r="B248" s="13"/>
      <c r="C248" s="14"/>
      <c r="D248" s="14"/>
      <c r="E248" s="28"/>
      <c r="F248" s="14"/>
      <c r="G248" s="14"/>
    </row>
    <row r="249" spans="1:7" s="7" customFormat="1" x14ac:dyDescent="0.3">
      <c r="A249" s="13"/>
      <c r="B249" s="13"/>
      <c r="C249" s="14"/>
      <c r="D249" s="14"/>
      <c r="E249" s="28"/>
      <c r="F249" s="14"/>
      <c r="G249" s="14"/>
    </row>
    <row r="250" spans="1:7" s="7" customFormat="1" x14ac:dyDescent="0.3">
      <c r="A250" s="13"/>
      <c r="B250" s="13"/>
      <c r="C250" s="14"/>
      <c r="D250" s="14"/>
      <c r="E250" s="28"/>
      <c r="F250" s="14"/>
      <c r="G250" s="14"/>
    </row>
    <row r="251" spans="1:7" s="7" customFormat="1" x14ac:dyDescent="0.3">
      <c r="A251" s="13"/>
      <c r="B251" s="13"/>
      <c r="C251" s="14"/>
      <c r="D251" s="14"/>
      <c r="E251" s="28"/>
      <c r="F251" s="14"/>
      <c r="G251" s="14"/>
    </row>
    <row r="252" spans="1:7" s="7" customFormat="1" x14ac:dyDescent="0.3">
      <c r="A252" s="13"/>
      <c r="B252" s="13"/>
      <c r="C252" s="14"/>
      <c r="D252" s="14"/>
      <c r="E252" s="28"/>
      <c r="F252" s="14"/>
      <c r="G252" s="14"/>
    </row>
    <row r="253" spans="1:7" s="7" customFormat="1" x14ac:dyDescent="0.3">
      <c r="A253" s="13"/>
      <c r="B253" s="13"/>
      <c r="C253" s="14"/>
      <c r="D253" s="14"/>
      <c r="E253" s="28"/>
      <c r="F253" s="14"/>
      <c r="G253" s="14"/>
    </row>
    <row r="254" spans="1:7" s="7" customFormat="1" x14ac:dyDescent="0.3">
      <c r="A254" s="13"/>
      <c r="B254" s="13"/>
      <c r="C254" s="14"/>
      <c r="D254" s="14"/>
      <c r="E254" s="14"/>
      <c r="F254" s="14"/>
      <c r="G254" s="14"/>
    </row>
    <row r="255" spans="1:7" s="7" customFormat="1" x14ac:dyDescent="0.3">
      <c r="A255" s="13"/>
      <c r="B255" s="13"/>
      <c r="C255" s="14"/>
      <c r="D255" s="14"/>
      <c r="E255" s="14"/>
      <c r="F255" s="14"/>
      <c r="G255" s="14"/>
    </row>
    <row r="256" spans="1:7" s="7" customFormat="1" x14ac:dyDescent="0.3">
      <c r="A256" s="13"/>
      <c r="B256" s="13"/>
      <c r="C256" s="14"/>
      <c r="D256" s="14"/>
      <c r="E256" s="14"/>
      <c r="F256" s="14"/>
      <c r="G256" s="14"/>
    </row>
    <row r="257" spans="1:7" s="7" customFormat="1" x14ac:dyDescent="0.3">
      <c r="A257" s="13"/>
      <c r="B257" s="13"/>
      <c r="C257" s="14"/>
      <c r="D257" s="14"/>
      <c r="E257" s="14"/>
      <c r="F257" s="14"/>
      <c r="G257" s="14"/>
    </row>
    <row r="258" spans="1:7" s="7" customFormat="1" x14ac:dyDescent="0.3">
      <c r="A258" s="13"/>
      <c r="B258" s="13"/>
      <c r="C258" s="14"/>
      <c r="D258" s="14"/>
      <c r="E258" s="14"/>
      <c r="F258" s="14"/>
      <c r="G258" s="14"/>
    </row>
    <row r="259" spans="1:7" s="7" customFormat="1" x14ac:dyDescent="0.3">
      <c r="A259" s="13"/>
      <c r="B259" s="13"/>
      <c r="C259" s="14"/>
      <c r="D259" s="14"/>
      <c r="E259" s="14"/>
      <c r="F259" s="14"/>
      <c r="G259" s="14"/>
    </row>
    <row r="260" spans="1:7" s="7" customFormat="1" x14ac:dyDescent="0.3">
      <c r="A260" s="13"/>
      <c r="B260" s="13"/>
      <c r="C260" s="14"/>
      <c r="D260" s="14"/>
      <c r="E260" s="14"/>
      <c r="F260" s="14"/>
      <c r="G260" s="14"/>
    </row>
    <row r="261" spans="1:7" s="7" customFormat="1" x14ac:dyDescent="0.3">
      <c r="A261" s="13"/>
      <c r="B261" s="13"/>
      <c r="C261" s="14"/>
      <c r="D261" s="14"/>
      <c r="E261" s="14"/>
      <c r="F261" s="14"/>
      <c r="G261" s="14"/>
    </row>
    <row r="262" spans="1:7" s="7" customFormat="1" x14ac:dyDescent="0.3">
      <c r="A262" s="13"/>
      <c r="B262" s="13"/>
      <c r="C262" s="14"/>
      <c r="D262" s="14"/>
      <c r="E262" s="14"/>
      <c r="F262" s="14"/>
      <c r="G262" s="14"/>
    </row>
    <row r="263" spans="1:7" s="7" customFormat="1" x14ac:dyDescent="0.3">
      <c r="A263" s="13"/>
      <c r="B263" s="13"/>
      <c r="C263" s="14"/>
      <c r="D263" s="14"/>
      <c r="E263" s="14"/>
      <c r="F263" s="14"/>
      <c r="G263" s="14"/>
    </row>
    <row r="264" spans="1:7" s="7" customFormat="1" x14ac:dyDescent="0.3">
      <c r="A264" s="13"/>
      <c r="B264" s="13"/>
      <c r="C264" s="14"/>
      <c r="D264" s="14"/>
      <c r="E264" s="14"/>
      <c r="F264" s="14"/>
      <c r="G264" s="14"/>
    </row>
    <row r="265" spans="1:7" s="7" customFormat="1" x14ac:dyDescent="0.3">
      <c r="A265" s="13"/>
      <c r="B265" s="13"/>
      <c r="C265" s="14"/>
      <c r="D265" s="14"/>
      <c r="E265" s="14"/>
      <c r="F265" s="14"/>
      <c r="G265" s="14"/>
    </row>
    <row r="266" spans="1:7" s="7" customFormat="1" x14ac:dyDescent="0.3">
      <c r="A266" s="13"/>
      <c r="B266" s="13"/>
      <c r="C266" s="14"/>
      <c r="D266" s="14"/>
      <c r="E266" s="14"/>
      <c r="F266" s="14"/>
      <c r="G266" s="14"/>
    </row>
    <row r="267" spans="1:7" s="7" customFormat="1" x14ac:dyDescent="0.3">
      <c r="A267" s="13"/>
      <c r="B267" s="13"/>
      <c r="C267" s="14"/>
      <c r="D267" s="14"/>
      <c r="E267" s="14"/>
      <c r="F267" s="14"/>
      <c r="G267" s="14"/>
    </row>
    <row r="268" spans="1:7" s="7" customFormat="1" x14ac:dyDescent="0.3">
      <c r="A268" s="13"/>
      <c r="B268" s="13"/>
      <c r="C268" s="14"/>
      <c r="D268" s="14"/>
      <c r="E268" s="14"/>
      <c r="F268" s="14"/>
      <c r="G268" s="14"/>
    </row>
    <row r="269" spans="1:7" s="7" customFormat="1" x14ac:dyDescent="0.3">
      <c r="A269" s="13"/>
      <c r="B269" s="13"/>
      <c r="C269" s="14"/>
      <c r="D269" s="14"/>
      <c r="E269" s="14"/>
      <c r="F269" s="14"/>
      <c r="G269" s="14"/>
    </row>
    <row r="270" spans="1:7" s="7" customFormat="1" x14ac:dyDescent="0.3">
      <c r="A270" s="13"/>
      <c r="B270" s="13"/>
      <c r="C270" s="14"/>
      <c r="D270" s="14"/>
      <c r="E270" s="14"/>
      <c r="F270" s="14"/>
      <c r="G270" s="14"/>
    </row>
    <row r="271" spans="1:7" s="7" customFormat="1" x14ac:dyDescent="0.3">
      <c r="A271" s="13"/>
      <c r="B271" s="13"/>
      <c r="C271" s="14"/>
      <c r="D271" s="14"/>
      <c r="E271" s="14"/>
      <c r="F271" s="14"/>
      <c r="G271" s="14"/>
    </row>
    <row r="272" spans="1:7" s="7" customFormat="1" x14ac:dyDescent="0.3">
      <c r="A272" s="13"/>
      <c r="B272" s="13"/>
      <c r="C272" s="14"/>
      <c r="D272" s="14"/>
      <c r="E272" s="14"/>
      <c r="F272" s="14"/>
      <c r="G272" s="14"/>
    </row>
    <row r="273" spans="1:7" s="7" customFormat="1" x14ac:dyDescent="0.3">
      <c r="A273" s="13"/>
      <c r="B273" s="13"/>
      <c r="C273" s="14"/>
      <c r="D273" s="14"/>
      <c r="E273" s="14"/>
      <c r="F273" s="14"/>
      <c r="G273" s="14"/>
    </row>
    <row r="274" spans="1:7" s="7" customFormat="1" x14ac:dyDescent="0.3">
      <c r="A274" s="13"/>
      <c r="B274" s="13"/>
      <c r="C274" s="14"/>
      <c r="D274" s="14"/>
      <c r="E274" s="14"/>
      <c r="F274" s="14"/>
      <c r="G274" s="14"/>
    </row>
    <row r="275" spans="1:7" s="7" customFormat="1" x14ac:dyDescent="0.3">
      <c r="A275" s="13"/>
      <c r="B275" s="13"/>
      <c r="C275" s="14"/>
      <c r="D275" s="14"/>
      <c r="E275" s="14"/>
      <c r="F275" s="14"/>
      <c r="G275" s="14"/>
    </row>
    <row r="276" spans="1:7" s="7" customFormat="1" x14ac:dyDescent="0.3">
      <c r="A276" s="13"/>
      <c r="B276" s="13"/>
      <c r="C276" s="14"/>
      <c r="D276" s="14"/>
      <c r="E276" s="14"/>
      <c r="F276" s="14"/>
      <c r="G276" s="14"/>
    </row>
    <row r="277" spans="1:7" s="7" customFormat="1" x14ac:dyDescent="0.3">
      <c r="A277" s="13"/>
      <c r="B277" s="13"/>
      <c r="C277" s="14"/>
      <c r="D277" s="14"/>
      <c r="E277" s="14"/>
      <c r="F277" s="14"/>
      <c r="G277" s="14"/>
    </row>
    <row r="278" spans="1:7" s="7" customFormat="1" x14ac:dyDescent="0.3">
      <c r="A278" s="13"/>
      <c r="B278" s="13"/>
      <c r="C278" s="14"/>
      <c r="D278" s="14"/>
      <c r="E278" s="14"/>
      <c r="F278" s="14"/>
      <c r="G278" s="14"/>
    </row>
    <row r="279" spans="1:7" s="7" customFormat="1" x14ac:dyDescent="0.3">
      <c r="A279" s="13"/>
      <c r="B279" s="13"/>
      <c r="C279" s="14"/>
      <c r="D279" s="14"/>
      <c r="E279" s="14"/>
      <c r="F279" s="14"/>
      <c r="G279" s="14"/>
    </row>
    <row r="280" spans="1:7" s="7" customFormat="1" x14ac:dyDescent="0.3">
      <c r="A280" s="13"/>
      <c r="B280" s="13"/>
      <c r="C280" s="14"/>
      <c r="D280" s="14"/>
      <c r="E280" s="14"/>
      <c r="F280" s="14"/>
      <c r="G280" s="14"/>
    </row>
    <row r="281" spans="1:7" s="7" customFormat="1" x14ac:dyDescent="0.3">
      <c r="A281" s="13"/>
      <c r="B281" s="13"/>
      <c r="C281" s="14"/>
      <c r="D281" s="14"/>
      <c r="E281" s="14"/>
      <c r="F281" s="14"/>
      <c r="G281" s="14"/>
    </row>
    <row r="282" spans="1:7" s="7" customFormat="1" x14ac:dyDescent="0.3">
      <c r="A282" s="13"/>
      <c r="B282" s="13"/>
      <c r="C282" s="14"/>
      <c r="D282" s="14"/>
      <c r="E282" s="14"/>
      <c r="F282" s="14"/>
      <c r="G282" s="14"/>
    </row>
    <row r="283" spans="1:7" s="7" customFormat="1" x14ac:dyDescent="0.3">
      <c r="A283" s="13"/>
      <c r="B283" s="13"/>
      <c r="C283" s="14"/>
      <c r="D283" s="14"/>
      <c r="E283" s="14"/>
      <c r="F283" s="14"/>
      <c r="G283" s="14"/>
    </row>
    <row r="284" spans="1:7" s="7" customFormat="1" x14ac:dyDescent="0.3">
      <c r="A284" s="13"/>
      <c r="B284" s="13"/>
      <c r="C284" s="14"/>
      <c r="D284" s="14"/>
      <c r="E284" s="14"/>
      <c r="F284" s="14"/>
      <c r="G284" s="14"/>
    </row>
    <row r="285" spans="1:7" s="7" customFormat="1" x14ac:dyDescent="0.3">
      <c r="A285" s="13"/>
      <c r="B285" s="13"/>
      <c r="C285" s="14"/>
      <c r="D285" s="14"/>
      <c r="E285" s="14"/>
      <c r="F285" s="14"/>
      <c r="G285" s="14"/>
    </row>
    <row r="286" spans="1:7" s="7" customFormat="1" x14ac:dyDescent="0.3">
      <c r="A286" s="13"/>
      <c r="B286" s="13"/>
      <c r="C286" s="14"/>
      <c r="D286" s="14"/>
      <c r="E286" s="14"/>
      <c r="F286" s="14"/>
      <c r="G286" s="14"/>
    </row>
    <row r="287" spans="1:7" s="7" customFormat="1" x14ac:dyDescent="0.3">
      <c r="A287" s="13"/>
      <c r="B287" s="13"/>
      <c r="C287" s="14"/>
      <c r="D287" s="14"/>
      <c r="E287" s="14"/>
      <c r="F287" s="14"/>
      <c r="G287" s="14"/>
    </row>
    <row r="288" spans="1:7" s="7" customFormat="1" x14ac:dyDescent="0.3">
      <c r="A288" s="13"/>
      <c r="B288" s="13"/>
      <c r="C288" s="14"/>
      <c r="D288" s="14"/>
      <c r="E288" s="14"/>
      <c r="F288" s="14"/>
      <c r="G288" s="14"/>
    </row>
    <row r="289" spans="1:7" s="7" customFormat="1" x14ac:dyDescent="0.3">
      <c r="A289" s="13"/>
      <c r="B289" s="13"/>
      <c r="C289" s="14"/>
      <c r="D289" s="14"/>
      <c r="E289" s="14"/>
      <c r="F289" s="14"/>
      <c r="G289" s="14"/>
    </row>
    <row r="290" spans="1:7" s="7" customFormat="1" x14ac:dyDescent="0.3">
      <c r="A290" s="13"/>
      <c r="B290" s="13"/>
      <c r="C290" s="14"/>
      <c r="D290" s="14"/>
      <c r="E290" s="14"/>
      <c r="F290" s="14"/>
      <c r="G290" s="14"/>
    </row>
    <row r="291" spans="1:7" s="7" customFormat="1" x14ac:dyDescent="0.3">
      <c r="A291" s="13"/>
      <c r="B291" s="13"/>
      <c r="C291" s="14"/>
      <c r="D291" s="14"/>
      <c r="E291" s="14"/>
      <c r="F291" s="14"/>
      <c r="G291" s="14"/>
    </row>
    <row r="292" spans="1:7" s="7" customFormat="1" x14ac:dyDescent="0.3">
      <c r="A292" s="13"/>
      <c r="B292" s="13"/>
      <c r="C292" s="14"/>
      <c r="D292" s="14"/>
      <c r="E292" s="14"/>
      <c r="F292" s="14"/>
      <c r="G292" s="14"/>
    </row>
    <row r="293" spans="1:7" s="7" customFormat="1" x14ac:dyDescent="0.3">
      <c r="A293" s="13"/>
      <c r="B293" s="13"/>
      <c r="C293" s="14"/>
      <c r="D293" s="14"/>
      <c r="E293" s="14"/>
      <c r="F293" s="14"/>
      <c r="G293" s="14"/>
    </row>
    <row r="294" spans="1:7" s="7" customFormat="1" x14ac:dyDescent="0.3">
      <c r="A294" s="13"/>
      <c r="B294" s="13"/>
      <c r="C294" s="14"/>
      <c r="D294" s="14"/>
      <c r="E294" s="14"/>
      <c r="F294" s="14"/>
      <c r="G294" s="14"/>
    </row>
    <row r="295" spans="1:7" s="7" customFormat="1" x14ac:dyDescent="0.3">
      <c r="A295" s="13"/>
      <c r="B295" s="13"/>
      <c r="C295" s="14"/>
      <c r="D295" s="14"/>
      <c r="E295" s="14"/>
      <c r="F295" s="14"/>
      <c r="G295" s="14"/>
    </row>
    <row r="296" spans="1:7" s="7" customFormat="1" x14ac:dyDescent="0.3">
      <c r="A296" s="13"/>
      <c r="B296" s="13"/>
      <c r="C296" s="14"/>
      <c r="D296" s="14"/>
      <c r="E296" s="14"/>
      <c r="F296" s="14"/>
      <c r="G296" s="14"/>
    </row>
    <row r="297" spans="1:7" s="7" customFormat="1" x14ac:dyDescent="0.3">
      <c r="A297" s="13"/>
      <c r="B297" s="13"/>
      <c r="C297" s="14"/>
      <c r="D297" s="14"/>
      <c r="E297" s="14"/>
      <c r="F297" s="14"/>
      <c r="G297" s="14"/>
    </row>
    <row r="298" spans="1:7" s="7" customFormat="1" x14ac:dyDescent="0.3">
      <c r="A298" s="13"/>
      <c r="B298" s="13"/>
      <c r="C298" s="14"/>
      <c r="D298" s="14"/>
      <c r="E298" s="14"/>
      <c r="F298" s="14"/>
      <c r="G298" s="14"/>
    </row>
    <row r="299" spans="1:7" s="7" customFormat="1" x14ac:dyDescent="0.3">
      <c r="A299" s="13"/>
      <c r="B299" s="13"/>
      <c r="C299" s="14"/>
      <c r="D299" s="14"/>
      <c r="E299" s="14"/>
      <c r="F299" s="14"/>
      <c r="G299" s="14"/>
    </row>
    <row r="300" spans="1:7" s="7" customFormat="1" x14ac:dyDescent="0.3">
      <c r="A300" s="13"/>
      <c r="B300" s="13"/>
      <c r="C300" s="14"/>
      <c r="D300" s="14"/>
      <c r="E300" s="14"/>
      <c r="F300" s="14"/>
      <c r="G300" s="14"/>
    </row>
    <row r="301" spans="1:7" s="7" customFormat="1" x14ac:dyDescent="0.3">
      <c r="A301" s="13"/>
      <c r="B301" s="13"/>
      <c r="C301" s="14"/>
      <c r="D301" s="14"/>
      <c r="E301" s="14"/>
      <c r="F301" s="14"/>
      <c r="G301" s="14"/>
    </row>
    <row r="302" spans="1:7" s="7" customFormat="1" x14ac:dyDescent="0.3">
      <c r="A302" s="13"/>
      <c r="B302" s="13"/>
      <c r="C302" s="14"/>
      <c r="D302" s="14"/>
      <c r="E302" s="14"/>
      <c r="F302" s="14"/>
      <c r="G302" s="14"/>
    </row>
    <row r="303" spans="1:7" s="7" customFormat="1" x14ac:dyDescent="0.3">
      <c r="A303" s="13"/>
      <c r="B303" s="13"/>
      <c r="C303" s="14"/>
      <c r="D303" s="14"/>
      <c r="E303" s="14"/>
      <c r="F303" s="14"/>
      <c r="G303" s="14"/>
    </row>
    <row r="304" spans="1:7" s="7" customFormat="1" x14ac:dyDescent="0.3">
      <c r="A304" s="13"/>
      <c r="B304" s="13"/>
      <c r="C304" s="14"/>
      <c r="D304" s="14"/>
      <c r="E304" s="14"/>
      <c r="F304" s="14"/>
      <c r="G304" s="14"/>
    </row>
    <row r="305" spans="1:7" s="7" customFormat="1" x14ac:dyDescent="0.3">
      <c r="A305" s="13"/>
      <c r="B305" s="13"/>
      <c r="C305" s="14"/>
      <c r="D305" s="14"/>
      <c r="E305" s="14"/>
      <c r="F305" s="14"/>
      <c r="G305" s="14"/>
    </row>
    <row r="306" spans="1:7" s="7" customFormat="1" x14ac:dyDescent="0.3">
      <c r="A306" s="13"/>
      <c r="B306" s="13"/>
      <c r="C306" s="14"/>
      <c r="D306" s="14"/>
      <c r="E306" s="14"/>
      <c r="F306" s="14"/>
      <c r="G306" s="14"/>
    </row>
    <row r="307" spans="1:7" s="7" customFormat="1" x14ac:dyDescent="0.3">
      <c r="A307" s="13"/>
      <c r="B307" s="13"/>
      <c r="C307" s="14"/>
      <c r="D307" s="14"/>
      <c r="E307" s="14"/>
      <c r="F307" s="14"/>
      <c r="G307" s="14"/>
    </row>
    <row r="308" spans="1:7" s="7" customFormat="1" x14ac:dyDescent="0.3">
      <c r="A308" s="13"/>
      <c r="B308" s="13"/>
      <c r="C308" s="14"/>
      <c r="D308" s="14"/>
      <c r="E308" s="14"/>
      <c r="F308" s="14"/>
      <c r="G308" s="14"/>
    </row>
    <row r="309" spans="1:7" s="7" customFormat="1" x14ac:dyDescent="0.3">
      <c r="A309" s="13"/>
      <c r="B309" s="13"/>
      <c r="C309" s="14"/>
      <c r="D309" s="14"/>
      <c r="E309" s="14"/>
      <c r="F309" s="14"/>
      <c r="G309" s="14"/>
    </row>
    <row r="310" spans="1:7" s="7" customFormat="1" x14ac:dyDescent="0.3">
      <c r="A310" s="13"/>
      <c r="B310" s="13"/>
      <c r="C310" s="14"/>
      <c r="D310" s="14"/>
      <c r="E310" s="14"/>
      <c r="F310" s="14"/>
      <c r="G310" s="14"/>
    </row>
    <row r="311" spans="1:7" s="3" customFormat="1" x14ac:dyDescent="0.3">
      <c r="A311" s="13"/>
      <c r="B311" s="13"/>
      <c r="C311" s="14"/>
      <c r="D311" s="14"/>
      <c r="E311" s="14"/>
      <c r="F311" s="14"/>
      <c r="G311" s="14"/>
    </row>
    <row r="312" spans="1:7" s="3" customFormat="1" x14ac:dyDescent="0.3">
      <c r="A312" s="13"/>
      <c r="B312" s="13"/>
      <c r="C312" s="14"/>
      <c r="D312" s="14"/>
      <c r="E312" s="14"/>
      <c r="F312" s="14"/>
      <c r="G312" s="14"/>
    </row>
    <row r="313" spans="1:7" s="3" customFormat="1" x14ac:dyDescent="0.3">
      <c r="A313" s="13"/>
      <c r="B313" s="13"/>
      <c r="C313" s="14"/>
      <c r="D313" s="14"/>
      <c r="E313" s="14"/>
      <c r="F313" s="14"/>
      <c r="G313" s="14"/>
    </row>
    <row r="314" spans="1:7" s="3" customFormat="1" x14ac:dyDescent="0.3">
      <c r="A314" s="13"/>
      <c r="B314" s="13"/>
      <c r="C314" s="14"/>
      <c r="D314" s="14"/>
      <c r="E314" s="14"/>
      <c r="F314" s="14"/>
      <c r="G314" s="14"/>
    </row>
    <row r="315" spans="1:7" s="3" customFormat="1" x14ac:dyDescent="0.3">
      <c r="A315" s="13"/>
      <c r="B315" s="13"/>
      <c r="C315" s="14"/>
      <c r="D315" s="14"/>
      <c r="E315" s="14"/>
      <c r="F315" s="14"/>
      <c r="G315" s="14"/>
    </row>
    <row r="316" spans="1:7" s="3" customFormat="1" x14ac:dyDescent="0.3">
      <c r="A316" s="13"/>
      <c r="B316" s="13"/>
      <c r="C316" s="14"/>
      <c r="D316" s="14"/>
      <c r="E316" s="14"/>
      <c r="F316" s="14"/>
      <c r="G316" s="14"/>
    </row>
    <row r="317" spans="1:7" s="3" customFormat="1" x14ac:dyDescent="0.3">
      <c r="A317" s="13"/>
      <c r="B317" s="13"/>
      <c r="C317" s="14"/>
      <c r="D317" s="14"/>
      <c r="E317" s="14"/>
      <c r="F317" s="14"/>
      <c r="G317" s="14"/>
    </row>
  </sheetData>
  <mergeCells count="30">
    <mergeCell ref="A1:A2"/>
    <mergeCell ref="F1:F2"/>
    <mergeCell ref="B1:B2"/>
    <mergeCell ref="G1:G2"/>
    <mergeCell ref="E1:E2"/>
    <mergeCell ref="C1:D1"/>
    <mergeCell ref="G26:G27"/>
    <mergeCell ref="A52:A53"/>
    <mergeCell ref="B52:B53"/>
    <mergeCell ref="C52:D52"/>
    <mergeCell ref="E52:E53"/>
    <mergeCell ref="F52:F53"/>
    <mergeCell ref="G52:G53"/>
    <mergeCell ref="A26:A27"/>
    <mergeCell ref="B26:B27"/>
    <mergeCell ref="C26:D26"/>
    <mergeCell ref="E26:E27"/>
    <mergeCell ref="F26:F27"/>
    <mergeCell ref="G113:G114"/>
    <mergeCell ref="A186:A187"/>
    <mergeCell ref="B186:B187"/>
    <mergeCell ref="C186:D186"/>
    <mergeCell ref="E186:E187"/>
    <mergeCell ref="F186:F187"/>
    <mergeCell ref="G186:G187"/>
    <mergeCell ref="A113:A114"/>
    <mergeCell ref="B113:B114"/>
    <mergeCell ref="C113:D113"/>
    <mergeCell ref="E113:E114"/>
    <mergeCell ref="F113:F114"/>
  </mergeCells>
  <phoneticPr fontId="0" type="noConversion"/>
  <pageMargins left="0.62992125984251968" right="0.19685039370078741" top="0.23622047244094491" bottom="0.39370078740157483" header="0.51181102362204722" footer="0.23622047244094491"/>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доходи</vt:lpstr>
      <vt:lpstr>видатки (3)</vt:lpstr>
      <vt:lpstr>'видатки (3)'!Область_печати</vt:lpstr>
      <vt:lpstr>доходи!Область_печати</vt:lpstr>
    </vt:vector>
  </TitlesOfParts>
  <Company>FBI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BEST</dc:creator>
  <cp:lastModifiedBy>Савченко Тетяна</cp:lastModifiedBy>
  <cp:lastPrinted>2017-11-07T09:38:06Z</cp:lastPrinted>
  <dcterms:created xsi:type="dcterms:W3CDTF">2003-10-21T08:04:32Z</dcterms:created>
  <dcterms:modified xsi:type="dcterms:W3CDTF">2017-12-18T10:11:28Z</dcterms:modified>
</cp:coreProperties>
</file>